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cer1\Documents\presentacion\"/>
    </mc:Choice>
  </mc:AlternateContent>
  <xr:revisionPtr revIDLastSave="0" documentId="13_ncr:1_{1A6D75A8-1B8D-4580-AE0D-E28D5C7C9373}" xr6:coauthVersionLast="47" xr6:coauthVersionMax="47" xr10:uidLastSave="{00000000-0000-0000-0000-000000000000}"/>
  <bookViews>
    <workbookView xWindow="11964" yWindow="5820" windowWidth="11172" windowHeight="6516" activeTab="1" xr2:uid="{54485DDF-56C9-47DC-A8AB-CDF02B4492DC}"/>
  </bookViews>
  <sheets>
    <sheet name="Tiempos" sheetId="3" r:id="rId1"/>
    <sheet name="Procesamiento  " sheetId="2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16" i="2"/>
  <c r="F17" i="2"/>
  <c r="F18" i="2"/>
  <c r="F19" i="2"/>
  <c r="F20" i="2"/>
  <c r="F21" i="2"/>
  <c r="F22" i="2"/>
  <c r="F14" i="2"/>
  <c r="D22" i="2"/>
  <c r="C1" i="2" s="1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2" i="2"/>
  <c r="D80" i="2"/>
  <c r="D79" i="2"/>
  <c r="D78" i="2"/>
  <c r="D77" i="2"/>
  <c r="D76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0" i="2"/>
  <c r="D59" i="2"/>
  <c r="D57" i="2"/>
  <c r="D56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21" i="2"/>
  <c r="D20" i="2"/>
  <c r="D19" i="2"/>
  <c r="D18" i="2"/>
  <c r="D17" i="2"/>
  <c r="D16" i="2"/>
  <c r="D15" i="2"/>
  <c r="D14" i="2"/>
  <c r="D23" i="2" s="1"/>
  <c r="C11" i="2"/>
  <c r="D11" i="2" s="1"/>
  <c r="D10" i="2"/>
  <c r="C2" i="2" s="1"/>
  <c r="E14" i="2" l="1"/>
  <c r="C4" i="2"/>
  <c r="E15" i="2"/>
  <c r="E16" i="2" s="1"/>
  <c r="E17" i="2" s="1"/>
  <c r="E18" i="2" s="1"/>
  <c r="E19" i="2" s="1"/>
  <c r="E20" i="2" s="1"/>
  <c r="E21" i="2" s="1"/>
  <c r="E22" i="2" s="1"/>
  <c r="D9" i="2"/>
  <c r="C3" i="2"/>
  <c r="C5" i="2" l="1"/>
  <c r="C6" i="2"/>
</calcChain>
</file>

<file path=xl/sharedStrings.xml><?xml version="1.0" encoding="utf-8"?>
<sst xmlns="http://schemas.openxmlformats.org/spreadsheetml/2006/main" count="174" uniqueCount="55">
  <si>
    <t>Total Peso de Estibas (Kilos)</t>
  </si>
  <si>
    <t xml:space="preserve">Total tiempo (minutos) </t>
  </si>
  <si>
    <t>Velocidad de procesamiento de estibas (Kilos/Minuto)</t>
  </si>
  <si>
    <t>Propuesto</t>
  </si>
  <si>
    <t>Ideal</t>
  </si>
  <si>
    <t>Etiquetas de fila</t>
  </si>
  <si>
    <t>Velocidad de procesamiento de estibas Actual (Kilos/Minuto)</t>
  </si>
  <si>
    <t>ALFONSO</t>
  </si>
  <si>
    <t>DANIEL</t>
  </si>
  <si>
    <t>DIDIER</t>
  </si>
  <si>
    <t>JEISON</t>
  </si>
  <si>
    <t>JUAN DAVID</t>
  </si>
  <si>
    <t>LUIS ACEVEDO</t>
  </si>
  <si>
    <t>ROSARIO</t>
  </si>
  <si>
    <t>SOLDADO</t>
  </si>
  <si>
    <t>Total general</t>
  </si>
  <si>
    <t>Peso Estibas</t>
  </si>
  <si>
    <t>Promedio de Total tiempo (minutos)</t>
  </si>
  <si>
    <t>Resultado Actual (real)</t>
  </si>
  <si>
    <t>Resultado Propuesto</t>
  </si>
  <si>
    <t>Resultado Ideal</t>
  </si>
  <si>
    <t xml:space="preserve">Eficiencia Actual </t>
  </si>
  <si>
    <t>Eficiencia Propuesta</t>
  </si>
  <si>
    <t>Eficiencia Ideal</t>
  </si>
  <si>
    <t>Actual (real)</t>
  </si>
  <si>
    <t>.</t>
  </si>
  <si>
    <t>FECHA</t>
  </si>
  <si>
    <t>NOMBRE</t>
  </si>
  <si>
    <t>PESO DE ESTIBA</t>
  </si>
  <si>
    <t>HORA INICIAL</t>
  </si>
  <si>
    <t>HORA FINAL</t>
  </si>
  <si>
    <t xml:space="preserve">TIEMPO TOTAL </t>
  </si>
  <si>
    <t>Horas</t>
  </si>
  <si>
    <t>Minutos</t>
  </si>
  <si>
    <t>Total Horas</t>
  </si>
  <si>
    <t>Total tiempo (minutos)</t>
  </si>
  <si>
    <t>NUMERO DE CANASTILLAS</t>
  </si>
  <si>
    <t>AVERIAS</t>
  </si>
  <si>
    <t>KILOS APROV.</t>
  </si>
  <si>
    <t>% APROVE</t>
  </si>
  <si>
    <t>OBSERVACIONES</t>
  </si>
  <si>
    <t>Hortalizas alto estado de maduracion</t>
  </si>
  <si>
    <t>BULTO DE CEBOLLA</t>
  </si>
  <si>
    <t>comida bastante mala</t>
  </si>
  <si>
    <t>3 BULTOS DE CEBOLLA</t>
  </si>
  <si>
    <t>13 CAJAS</t>
  </si>
  <si>
    <t>FOMENTO</t>
  </si>
  <si>
    <t>MAS 4 BULTOS DE 25, FOMENTO, PATINADOR</t>
  </si>
  <si>
    <t>PATINADOR</t>
  </si>
  <si>
    <t xml:space="preserve">3 CAJAS </t>
  </si>
  <si>
    <t>PATINADOR CANASTAS</t>
  </si>
  <si>
    <t>costales</t>
  </si>
  <si>
    <t>bulto de zanahoria</t>
  </si>
  <si>
    <t xml:space="preserve">Velocidad promedio </t>
  </si>
  <si>
    <t xml:space="preserve">Anexo 3
Tiempos y métodos de selección de fruver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</si>
</sst>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240A]dddd\ d&quot; de &quot;mmmm&quot; de &quot;yyyy;@"/>
    <numFmt numFmtId="165" formatCode="[$-F400]h:mm:ss\ AM/PM"/>
    <numFmt numFmtId="166" formatCode="[$-240A]h:mm:ss\ AM/PM;@"/>
    <numFmt numFmtId="167" formatCode="h:mm:ss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3" fillId="0" borderId="0" xfId="0" applyFont="1"/>
    <xf numFmtId="2" fontId="0" fillId="0" borderId="0" xfId="0" applyNumberFormat="1"/>
    <xf numFmtId="0" fontId="2" fillId="2" borderId="2" xfId="0" applyFont="1" applyFill="1" applyBorder="1" applyAlignment="1">
      <alignment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left" indent="1"/>
    </xf>
    <xf numFmtId="10" fontId="2" fillId="0" borderId="0" xfId="1" applyNumberFormat="1" applyFont="1" applyBorder="1"/>
    <xf numFmtId="0" fontId="0" fillId="0" borderId="0" xfId="0" pivotButton="1" applyAlignment="1">
      <alignment wrapText="1"/>
    </xf>
    <xf numFmtId="14" fontId="0" fillId="0" borderId="0" xfId="0" applyNumberFormat="1"/>
    <xf numFmtId="21" fontId="0" fillId="0" borderId="0" xfId="0" applyNumberForma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Porcentaje" xfId="1" builtinId="5"/>
  </cellStyles>
  <dxfs count="11">
    <dxf>
      <numFmt numFmtId="3" formatCode="#,##0"/>
    </dxf>
    <dxf>
      <numFmt numFmtId="3" formatCode="#,##0"/>
    </dxf>
    <dxf>
      <alignment wrapText="1"/>
    </dxf>
    <dxf>
      <alignment wrapText="1"/>
    </dxf>
    <dxf>
      <numFmt numFmtId="3" formatCode="#,##0"/>
    </dxf>
    <dxf>
      <alignment wrapText="1"/>
    </dxf>
    <dxf>
      <alignment wrapText="1"/>
    </dxf>
    <dxf>
      <numFmt numFmtId="168" formatCode="hh:mm:ss"/>
    </dxf>
    <dxf>
      <numFmt numFmtId="168" formatCode="hh:mm:ss"/>
    </dxf>
    <dxf>
      <numFmt numFmtId="168" formatCode="hh:mm:ss"/>
    </dxf>
    <dxf>
      <numFmt numFmtId="16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Comparación de velocidades de procesamiento</a:t>
            </a:r>
          </a:p>
          <a:p>
            <a:pPr>
              <a:defRPr/>
            </a:pPr>
            <a:r>
              <a:rPr lang="es-CO" sz="1400" b="0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marzo- abril 2023</a:t>
            </a: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A62-4DE1-B488-09E60D4C958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A62-4DE1-B488-09E60D4C95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'Procesamiento  '!$A$9:$A$11</c:f>
              <c:strCache>
                <c:ptCount val="3"/>
                <c:pt idx="0">
                  <c:v>Actual (real)</c:v>
                </c:pt>
                <c:pt idx="1">
                  <c:v>Propuesto</c:v>
                </c:pt>
                <c:pt idx="2">
                  <c:v>Ideal</c:v>
                </c:pt>
              </c:strCache>
            </c:strRef>
          </c:cat>
          <c:val>
            <c:numRef>
              <c:f>'Procesamiento  '!$D$9:$D$11</c:f>
              <c:numCache>
                <c:formatCode>#,##0.00</c:formatCode>
                <c:ptCount val="3"/>
                <c:pt idx="0">
                  <c:v>3.9915686973043583</c:v>
                </c:pt>
                <c:pt idx="1">
                  <c:v>5.833333333333333</c:v>
                </c:pt>
                <c:pt idx="2">
                  <c:v>7.3684210526315788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62-4DE1-B488-09E60D4C9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6634448"/>
        <c:axId val="1066635888"/>
      </c:barChart>
      <c:catAx>
        <c:axId val="106663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066635888"/>
        <c:crosses val="autoZero"/>
        <c:auto val="1"/>
        <c:lblAlgn val="ctr"/>
        <c:lblOffset val="100"/>
        <c:noMultiLvlLbl val="0"/>
      </c:catAx>
      <c:valAx>
        <c:axId val="106663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Velocidad</a:t>
                </a:r>
                <a:r>
                  <a:rPr lang="es-CO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de procesamiento (kilos/minuto)</a:t>
                </a: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2.3466666666666667E-2"/>
              <c:y val="0.278410443622688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6634448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Comparación de velocidades de procesamiento por empleado </a:t>
            </a:r>
          </a:p>
          <a:p>
            <a:pPr>
              <a:defRPr/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marzo-abril 2023</a:t>
            </a:r>
            <a:endParaRPr lang="es-CO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>
              <a:defRPr/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9799193475996157"/>
          <c:y val="1.92419820736390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2543291899990818E-2"/>
          <c:y val="0.16102018029488555"/>
          <c:w val="0.74545694834321152"/>
          <c:h val="0.6960355422323500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'Procesamiento  '!$A$14:$A$21</c:f>
              <c:strCache>
                <c:ptCount val="8"/>
                <c:pt idx="0">
                  <c:v>ROSARIO</c:v>
                </c:pt>
                <c:pt idx="1">
                  <c:v>SOLDADO</c:v>
                </c:pt>
                <c:pt idx="2">
                  <c:v>JEISON</c:v>
                </c:pt>
                <c:pt idx="3">
                  <c:v>ALFONSO</c:v>
                </c:pt>
                <c:pt idx="4">
                  <c:v>JUAN DAVID</c:v>
                </c:pt>
                <c:pt idx="5">
                  <c:v>DANIEL</c:v>
                </c:pt>
                <c:pt idx="6">
                  <c:v>LUIS ACEVEDO</c:v>
                </c:pt>
                <c:pt idx="7">
                  <c:v>DIDIER</c:v>
                </c:pt>
              </c:strCache>
            </c:strRef>
          </c:cat>
          <c:val>
            <c:numRef>
              <c:f>'Procesamiento  '!$D$14:$D$21</c:f>
              <c:numCache>
                <c:formatCode>#,##0.00</c:formatCode>
                <c:ptCount val="8"/>
                <c:pt idx="0">
                  <c:v>4.7543410190720179</c:v>
                </c:pt>
                <c:pt idx="1">
                  <c:v>4.3965517241379306</c:v>
                </c:pt>
                <c:pt idx="2">
                  <c:v>3.9037995149555376</c:v>
                </c:pt>
                <c:pt idx="3">
                  <c:v>3.484006734006734</c:v>
                </c:pt>
                <c:pt idx="4">
                  <c:v>3.4716636197440587</c:v>
                </c:pt>
                <c:pt idx="5">
                  <c:v>2.7512437810945274</c:v>
                </c:pt>
                <c:pt idx="6">
                  <c:v>2.5714285714285716</c:v>
                </c:pt>
                <c:pt idx="7">
                  <c:v>1.0205128205128204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6A-45CC-82A4-D5CACA693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6633968"/>
        <c:axId val="1066626288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96A-45CC-82A4-D5CACA6931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'Procesamiento  '!$E$14:$E$22</c:f>
              <c:numCache>
                <c:formatCode>#,##0.00</c:formatCode>
                <c:ptCount val="9"/>
                <c:pt idx="0">
                  <c:v>3.9915686973043583</c:v>
                </c:pt>
                <c:pt idx="1">
                  <c:v>3.9915686973043583</c:v>
                </c:pt>
                <c:pt idx="2">
                  <c:v>3.9915686973043583</c:v>
                </c:pt>
                <c:pt idx="3">
                  <c:v>3.9915686973043583</c:v>
                </c:pt>
                <c:pt idx="4">
                  <c:v>3.9915686973043583</c:v>
                </c:pt>
                <c:pt idx="5">
                  <c:v>3.9915686973043583</c:v>
                </c:pt>
                <c:pt idx="6">
                  <c:v>3.9915686973043583</c:v>
                </c:pt>
                <c:pt idx="7">
                  <c:v>3.9915686973043583</c:v>
                </c:pt>
                <c:pt idx="8">
                  <c:v>3.9915686973043583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6A-45CC-82A4-D5CACA693108}"/>
            </c:ext>
          </c:extLst>
        </c:ser>
        <c:ser>
          <c:idx val="2"/>
          <c:order val="2"/>
          <c:spPr>
            <a:ln w="28575" cap="flat" cmpd="sng" algn="ctr">
              <a:solidFill>
                <a:schemeClr val="accent6"/>
              </a:solidFill>
              <a:prstDash val="solid"/>
              <a:miter lim="800000"/>
            </a:ln>
            <a:effectLst/>
          </c:spPr>
          <c:marker>
            <c:symbol val="none"/>
          </c:marker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96A-45CC-82A4-D5CACA6931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'Procesamiento  '!$F$14:$F$22</c:f>
              <c:numCache>
                <c:formatCode>#,##0.00</c:formatCode>
                <c:ptCount val="9"/>
                <c:pt idx="0">
                  <c:v>3.2941934731190248</c:v>
                </c:pt>
                <c:pt idx="1">
                  <c:v>3.2941934731190248</c:v>
                </c:pt>
                <c:pt idx="2">
                  <c:v>3.2941934731190248</c:v>
                </c:pt>
                <c:pt idx="3">
                  <c:v>3.2941934731190248</c:v>
                </c:pt>
                <c:pt idx="4">
                  <c:v>3.2941934731190248</c:v>
                </c:pt>
                <c:pt idx="5">
                  <c:v>3.2941934731190248</c:v>
                </c:pt>
                <c:pt idx="6">
                  <c:v>3.2941934731190248</c:v>
                </c:pt>
                <c:pt idx="7">
                  <c:v>3.2941934731190248</c:v>
                </c:pt>
                <c:pt idx="8">
                  <c:v>3.2941934731190248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6A-45CC-82A4-D5CACA693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6633968"/>
        <c:axId val="1066626288"/>
      </c:lineChart>
      <c:catAx>
        <c:axId val="1066633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Nombre</a:t>
                </a:r>
                <a:r>
                  <a:rPr lang="es-CO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de empleado</a:t>
                </a: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066626288"/>
        <c:crosses val="autoZero"/>
        <c:auto val="1"/>
        <c:lblAlgn val="ctr"/>
        <c:lblOffset val="100"/>
        <c:noMultiLvlLbl val="0"/>
      </c:catAx>
      <c:valAx>
        <c:axId val="106662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Velocidad de procesamiento (kilos/minuto)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6633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269080</xdr:colOff>
      <xdr:row>24</xdr:row>
      <xdr:rowOff>95250</xdr:rowOff>
    </xdr:from>
    <xdr:to>
      <xdr:col>34</xdr:col>
      <xdr:colOff>50005</xdr:colOff>
      <xdr:row>38</xdr:row>
      <xdr:rowOff>50007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398D429-C70D-45D1-AF0E-E76581D7D4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238124</xdr:colOff>
      <xdr:row>0</xdr:row>
      <xdr:rowOff>54770</xdr:rowOff>
    </xdr:from>
    <xdr:to>
      <xdr:col>38</xdr:col>
      <xdr:colOff>140494</xdr:colOff>
      <xdr:row>20</xdr:row>
      <xdr:rowOff>64294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FC0362EE-A37D-C1E5-576E-8600187922E2}"/>
            </a:ext>
          </a:extLst>
        </xdr:cNvPr>
        <xdr:cNvGrpSpPr/>
      </xdr:nvGrpSpPr>
      <xdr:grpSpPr>
        <a:xfrm>
          <a:off x="7381874" y="54770"/>
          <a:ext cx="8913020" cy="3990974"/>
          <a:chOff x="7241380" y="3312320"/>
          <a:chExt cx="8474870" cy="4200524"/>
        </a:xfrm>
      </xdr:grpSpPr>
      <xdr:graphicFrame macro="">
        <xdr:nvGraphicFramePr>
          <xdr:cNvPr id="2" name="Gráfico 1">
            <a:extLst>
              <a:ext uri="{FF2B5EF4-FFF2-40B4-BE49-F238E27FC236}">
                <a16:creationId xmlns:a16="http://schemas.microsoft.com/office/drawing/2014/main" id="{59EEE1A1-694F-407D-A8FD-3852C88F0B53}"/>
              </a:ext>
            </a:extLst>
          </xdr:cNvPr>
          <xdr:cNvGraphicFramePr>
            <a:graphicFrameLocks/>
          </xdr:cNvGraphicFramePr>
        </xdr:nvGraphicFramePr>
        <xdr:xfrm>
          <a:off x="7241380" y="3312320"/>
          <a:ext cx="8474870" cy="420052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67B5E3F8-89A1-B136-4283-A2699FF72ED5}"/>
              </a:ext>
            </a:extLst>
          </xdr:cNvPr>
          <xdr:cNvSpPr txBox="1"/>
        </xdr:nvSpPr>
        <xdr:spPr>
          <a:xfrm>
            <a:off x="14418469" y="4893469"/>
            <a:ext cx="1238250" cy="50006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CO" sz="1000" b="0" i="0" u="none" strike="noStrike" kern="120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Velocidad</a:t>
            </a:r>
            <a:r>
              <a:rPr lang="es-CO" sz="1100"/>
              <a:t> </a:t>
            </a:r>
            <a:r>
              <a:rPr lang="es-CO" sz="1000" b="0" i="0" u="none" strike="noStrike" kern="120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Promedio</a:t>
            </a:r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DBBBD1F5-F5F3-4FB8-AE53-3DE98E0A0FDE}"/>
              </a:ext>
            </a:extLst>
          </xdr:cNvPr>
          <xdr:cNvSpPr txBox="1"/>
        </xdr:nvSpPr>
        <xdr:spPr>
          <a:xfrm>
            <a:off x="14380369" y="4438649"/>
            <a:ext cx="1309688" cy="50006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CO" sz="1000" b="0" i="0" u="none" strike="noStrike" kern="120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Velocidad</a:t>
            </a:r>
            <a:r>
              <a:rPr lang="es-CO" sz="1100"/>
              <a:t> </a:t>
            </a:r>
            <a:r>
              <a:rPr lang="es-CO" sz="1000" b="0" i="0" u="none" strike="noStrike" kern="120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General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icardo Duarte" refreshedDate="45042.991833680557" createdVersion="8" refreshedVersion="8" minRefreshableVersion="3" recordCount="98" xr:uid="{61547A25-AD1E-4F67-A679-85BDB4A96179}">
  <cacheSource type="worksheet">
    <worksheetSource name="Tabla1"/>
  </cacheSource>
  <cacheFields count="16">
    <cacheField name="FECHA" numFmtId="164">
      <sharedItems containsSemiMixedTypes="0" containsNonDate="0" containsDate="1" containsString="0" minDate="2023-03-23T00:00:00" maxDate="2023-04-20T00:00:00" count="17">
        <d v="2023-03-23T00:00:00"/>
        <d v="2023-03-24T00:00:00"/>
        <d v="2023-03-25T00:00:00"/>
        <d v="2023-03-27T00:00:00"/>
        <d v="2023-03-28T00:00:00"/>
        <d v="2023-03-29T00:00:00"/>
        <d v="2023-03-31T00:00:00"/>
        <d v="2023-04-01T00:00:00"/>
        <d v="2023-04-04T00:00:00"/>
        <d v="2023-04-10T00:00:00"/>
        <d v="2023-04-11T00:00:00"/>
        <d v="2023-04-12T00:00:00"/>
        <d v="2023-04-13T00:00:00"/>
        <d v="2023-04-15T00:00:00"/>
        <d v="2023-04-17T00:00:00"/>
        <d v="2023-04-18T00:00:00"/>
        <d v="2023-04-19T00:00:00"/>
      </sharedItems>
      <fieldGroup par="15" base="0">
        <rangePr groupBy="days" startDate="2023-03-23T00:00:00" endDate="2023-04-20T00:00:00"/>
        <groupItems count="368">
          <s v="&lt;23/03/2023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0/04/2023"/>
        </groupItems>
      </fieldGroup>
    </cacheField>
    <cacheField name="NOMBRE" numFmtId="0">
      <sharedItems count="8">
        <s v="ALFONSO"/>
        <s v="ROSARIO"/>
        <s v="JEISON"/>
        <s v="JUAN DAVID"/>
        <s v="DIDIER"/>
        <s v="LUIS ACEVEDO"/>
        <s v="DANIEL"/>
        <s v="SOLDADO"/>
      </sharedItems>
    </cacheField>
    <cacheField name="PESO DE ESTIBA" numFmtId="0">
      <sharedItems containsSemiMixedTypes="0" containsString="0" containsNumber="1" containsInteger="1" minValue="25" maxValue="610" count="69">
        <n v="302"/>
        <n v="416"/>
        <n v="312"/>
        <n v="301"/>
        <n v="200"/>
        <n v="201"/>
        <n v="25"/>
        <n v="461"/>
        <n v="366"/>
        <n v="419"/>
        <n v="583"/>
        <n v="381"/>
        <n v="75"/>
        <n v="451"/>
        <n v="429"/>
        <n v="386"/>
        <n v="399"/>
        <n v="540"/>
        <n v="323"/>
        <n v="424"/>
        <n v="352"/>
        <n v="391"/>
        <n v="161"/>
        <n v="109"/>
        <n v="387"/>
        <n v="90"/>
        <n v="205"/>
        <n v="263"/>
        <n v="467"/>
        <n v="453"/>
        <n v="445"/>
        <n v="357"/>
        <n v="353"/>
        <n v="395"/>
        <n v="256"/>
        <n v="441"/>
        <n v="510"/>
        <n v="435"/>
        <n v="610"/>
        <n v="276"/>
        <n v="410"/>
        <n v="247"/>
        <n v="378"/>
        <n v="405"/>
        <n v="300"/>
        <n v="412"/>
        <n v="415"/>
        <n v="390"/>
        <n v="326"/>
        <n v="316"/>
        <n v="338"/>
        <n v="418"/>
        <n v="367"/>
        <n v="385"/>
        <n v="433"/>
        <n v="480"/>
        <n v="341"/>
        <n v="343"/>
        <n v="304"/>
        <n v="520"/>
        <n v="234"/>
        <n v="526"/>
        <n v="508"/>
        <n v="400"/>
        <n v="105"/>
        <n v="436"/>
        <n v="311"/>
        <n v="354"/>
        <n v="382"/>
      </sharedItems>
    </cacheField>
    <cacheField name="HORA INICIAL" numFmtId="165">
      <sharedItems containsSemiMixedTypes="0" containsNonDate="0" containsDate="1" containsString="0" minDate="1899-12-30T01:08:00" maxDate="1899-12-30T15:08:00"/>
    </cacheField>
    <cacheField name="HORA FINAL" numFmtId="166">
      <sharedItems containsSemiMixedTypes="0" containsNonDate="0" containsDate="1" containsString="0" minDate="1899-12-30T02:36:00" maxDate="1899-12-30T15:31:00"/>
    </cacheField>
    <cacheField name="TIEMPO TOTAL " numFmtId="167">
      <sharedItems containsSemiMixedTypes="0" containsNonDate="0" containsDate="1" containsString="0" minDate="1899-12-30T00:23:00" maxDate="1899-12-30T02:57:00"/>
    </cacheField>
    <cacheField name="Horas" numFmtId="4">
      <sharedItems containsSemiMixedTypes="0" containsString="0" containsNumber="1" containsInteger="1" minValue="0" maxValue="2"/>
    </cacheField>
    <cacheField name="Minutos" numFmtId="4">
      <sharedItems containsSemiMixedTypes="0" containsString="0" containsNumber="1" containsInteger="1" minValue="0" maxValue="58"/>
    </cacheField>
    <cacheField name="Total Horas" numFmtId="4">
      <sharedItems containsSemiMixedTypes="0" containsString="0" containsNumber="1" containsInteger="1" minValue="0" maxValue="120"/>
    </cacheField>
    <cacheField name="Total tiempo (minutos)" numFmtId="4">
      <sharedItems containsSemiMixedTypes="0" containsString="0" containsNumber="1" containsInteger="1" minValue="23" maxValue="177"/>
    </cacheField>
    <cacheField name="NUMERO DE CANASTILLAS" numFmtId="0">
      <sharedItems containsSemiMixedTypes="0" containsString="0" containsNumber="1" containsInteger="1" minValue="0" maxValue="37"/>
    </cacheField>
    <cacheField name="AVERIAS" numFmtId="0">
      <sharedItems containsString="0" containsBlank="1" containsNumber="1" containsInteger="1" minValue="0" maxValue="193"/>
    </cacheField>
    <cacheField name="KILOS APROV." numFmtId="0">
      <sharedItems containsSemiMixedTypes="0" containsString="0" containsNumber="1" containsInteger="1" minValue="25" maxValue="529"/>
    </cacheField>
    <cacheField name="% APROVE" numFmtId="9">
      <sharedItems containsSemiMixedTypes="0" containsString="0" containsNumber="1" minValue="0.36645962732919257" maxValue="1"/>
    </cacheField>
    <cacheField name="OBSERVACIONES" numFmtId="0">
      <sharedItems containsBlank="1"/>
    </cacheField>
    <cacheField name="Meses" numFmtId="0" databaseField="0">
      <fieldGroup base="0">
        <rangePr groupBy="months" startDate="2023-03-23T00:00:00" endDate="2023-04-20T00:00:00"/>
        <groupItems count="14">
          <s v="&lt;23/03/2023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0/04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">
  <r>
    <x v="0"/>
    <x v="0"/>
    <x v="0"/>
    <d v="1899-12-30T08:40:00"/>
    <d v="1899-12-30T10:00:00"/>
    <d v="1899-12-30T01:20:00"/>
    <n v="1"/>
    <n v="20"/>
    <n v="60"/>
    <n v="80"/>
    <n v="35"/>
    <n v="97"/>
    <n v="205"/>
    <n v="0.67880794701986757"/>
    <m/>
  </r>
  <r>
    <x v="0"/>
    <x v="1"/>
    <x v="1"/>
    <d v="1899-12-30T08:40:00"/>
    <d v="1899-12-30T10:00:00"/>
    <d v="1899-12-30T01:20:00"/>
    <n v="1"/>
    <n v="20"/>
    <n v="60"/>
    <n v="80"/>
    <n v="35"/>
    <n v="102"/>
    <n v="314"/>
    <n v="0.75480769230769229"/>
    <m/>
  </r>
  <r>
    <x v="0"/>
    <x v="0"/>
    <x v="2"/>
    <d v="1899-12-30T10:11:00"/>
    <d v="1899-12-30T11:12:00"/>
    <d v="1899-12-30T01:01:00"/>
    <n v="1"/>
    <n v="1"/>
    <n v="60"/>
    <n v="61"/>
    <n v="30"/>
    <n v="193"/>
    <n v="119"/>
    <n v="0.38141025641025639"/>
    <m/>
  </r>
  <r>
    <x v="0"/>
    <x v="1"/>
    <x v="3"/>
    <d v="1899-12-30T10:03:00"/>
    <d v="1899-12-30T11:12:00"/>
    <d v="1899-12-30T01:09:00"/>
    <n v="1"/>
    <n v="9"/>
    <n v="60"/>
    <n v="69"/>
    <n v="30"/>
    <n v="157"/>
    <n v="144"/>
    <n v="0.47840531561461797"/>
    <s v="Hortalizas alto estado de maduracion"/>
  </r>
  <r>
    <x v="0"/>
    <x v="0"/>
    <x v="4"/>
    <d v="1899-12-30T11:15:00"/>
    <d v="1899-12-30T12:00:00"/>
    <d v="1899-12-30T00:45:00"/>
    <n v="0"/>
    <n v="45"/>
    <n v="0"/>
    <n v="45"/>
    <n v="18"/>
    <n v="40"/>
    <n v="160"/>
    <n v="0.8"/>
    <m/>
  </r>
  <r>
    <x v="0"/>
    <x v="0"/>
    <x v="5"/>
    <d v="1899-12-30T13:00:00"/>
    <d v="1899-12-30T14:00:00"/>
    <d v="1899-12-30T01:00:00"/>
    <n v="1"/>
    <n v="0"/>
    <n v="60"/>
    <n v="60"/>
    <n v="17"/>
    <n v="52"/>
    <n v="149"/>
    <n v="0.74129353233830841"/>
    <m/>
  </r>
  <r>
    <x v="0"/>
    <x v="1"/>
    <x v="6"/>
    <d v="1899-12-30T14:37:00"/>
    <d v="1899-12-30T15:05:00"/>
    <d v="1899-12-30T00:28:00"/>
    <n v="0"/>
    <n v="28"/>
    <n v="0"/>
    <n v="28"/>
    <n v="0"/>
    <n v="0"/>
    <n v="25"/>
    <n v="1"/>
    <s v="BULTO DE CEBOLLA"/>
  </r>
  <r>
    <x v="0"/>
    <x v="0"/>
    <x v="6"/>
    <d v="1899-12-30T14:57:00"/>
    <d v="1899-12-30T15:24:00"/>
    <d v="1899-12-30T00:27:00"/>
    <n v="0"/>
    <n v="27"/>
    <n v="0"/>
    <n v="27"/>
    <n v="0"/>
    <n v="0"/>
    <n v="25"/>
    <n v="1"/>
    <s v="BULTO DE CEBOLLA"/>
  </r>
  <r>
    <x v="0"/>
    <x v="1"/>
    <x v="6"/>
    <d v="1899-12-30T15:08:00"/>
    <d v="1899-12-30T15:31:00"/>
    <d v="1899-12-30T00:23:00"/>
    <n v="0"/>
    <n v="23"/>
    <n v="0"/>
    <n v="23"/>
    <n v="0"/>
    <n v="0"/>
    <n v="25"/>
    <n v="1"/>
    <s v="BULTO DE CEBOLLA"/>
  </r>
  <r>
    <x v="1"/>
    <x v="0"/>
    <x v="7"/>
    <d v="1899-12-30T08:26:00"/>
    <d v="1899-12-30T10:12:00"/>
    <d v="1899-12-30T01:46:00"/>
    <n v="1"/>
    <n v="46"/>
    <n v="60"/>
    <n v="106"/>
    <n v="35"/>
    <n v="152"/>
    <n v="309"/>
    <n v="0.67028199566160518"/>
    <m/>
  </r>
  <r>
    <x v="1"/>
    <x v="1"/>
    <x v="8"/>
    <d v="1899-12-30T08:22:00"/>
    <d v="1899-12-30T09:25:00"/>
    <d v="1899-12-30T01:03:00"/>
    <n v="1"/>
    <n v="3"/>
    <n v="60"/>
    <n v="63"/>
    <n v="34"/>
    <n v="159"/>
    <n v="207"/>
    <n v="0.56557377049180324"/>
    <m/>
  </r>
  <r>
    <x v="1"/>
    <x v="1"/>
    <x v="9"/>
    <d v="1899-12-30T09:43:00"/>
    <d v="1899-12-30T11:35:00"/>
    <d v="1899-12-30T01:52:00"/>
    <n v="1"/>
    <n v="52"/>
    <n v="60"/>
    <n v="112"/>
    <n v="35"/>
    <n v="187"/>
    <n v="232"/>
    <n v="0.55369928400954649"/>
    <s v="comida bastante mala"/>
  </r>
  <r>
    <x v="1"/>
    <x v="0"/>
    <x v="10"/>
    <d v="1899-12-30T10:16:00"/>
    <d v="1899-12-30T12:00:00"/>
    <d v="1899-12-30T01:44:00"/>
    <n v="1"/>
    <n v="44"/>
    <n v="60"/>
    <n v="104"/>
    <n v="35"/>
    <n v="157"/>
    <n v="426"/>
    <n v="0.73070325900514577"/>
    <m/>
  </r>
  <r>
    <x v="1"/>
    <x v="0"/>
    <x v="11"/>
    <d v="1899-12-30T13:06:00"/>
    <d v="1899-12-30T14:55:00"/>
    <d v="1899-12-30T01:49:00"/>
    <n v="1"/>
    <n v="49"/>
    <n v="60"/>
    <n v="109"/>
    <n v="35"/>
    <n v="172"/>
    <n v="209"/>
    <n v="0.54855643044619418"/>
    <m/>
  </r>
  <r>
    <x v="1"/>
    <x v="1"/>
    <x v="12"/>
    <d v="1899-12-30T12:27:00"/>
    <d v="1899-12-30T14:55:00"/>
    <d v="1899-12-30T02:28:00"/>
    <n v="2"/>
    <n v="28"/>
    <n v="120"/>
    <n v="148"/>
    <n v="0"/>
    <n v="0"/>
    <n v="75"/>
    <n v="1"/>
    <s v="3 BULTOS DE CEBOLLA"/>
  </r>
  <r>
    <x v="2"/>
    <x v="1"/>
    <x v="13"/>
    <d v="1899-12-30T07:30:00"/>
    <d v="1899-12-30T09:35:00"/>
    <d v="1899-12-30T02:05:00"/>
    <n v="2"/>
    <n v="5"/>
    <n v="120"/>
    <n v="125"/>
    <n v="35"/>
    <n v="84"/>
    <n v="367"/>
    <n v="0.8137472283813747"/>
    <m/>
  </r>
  <r>
    <x v="2"/>
    <x v="2"/>
    <x v="14"/>
    <d v="1899-12-30T07:24:00"/>
    <d v="1899-12-30T08:07:00"/>
    <d v="1899-12-30T00:43:00"/>
    <n v="0"/>
    <n v="43"/>
    <n v="0"/>
    <n v="43"/>
    <n v="27"/>
    <n v="47"/>
    <n v="382"/>
    <n v="0.89044289044289049"/>
    <s v="FOMENTO"/>
  </r>
  <r>
    <x v="2"/>
    <x v="0"/>
    <x v="15"/>
    <d v="1899-12-30T07:22:00"/>
    <d v="1899-12-30T09:30:00"/>
    <d v="1899-12-30T02:08:00"/>
    <n v="2"/>
    <n v="8"/>
    <n v="120"/>
    <n v="128"/>
    <n v="35"/>
    <n v="91"/>
    <n v="295"/>
    <n v="0.76424870466321249"/>
    <m/>
  </r>
  <r>
    <x v="2"/>
    <x v="2"/>
    <x v="14"/>
    <d v="1899-12-30T09:12:00"/>
    <d v="1899-12-30T10:18:00"/>
    <d v="1899-12-30T01:06:00"/>
    <n v="1"/>
    <n v="6"/>
    <n v="60"/>
    <n v="66"/>
    <n v="21"/>
    <n v="47"/>
    <n v="382"/>
    <n v="0.89044289044289049"/>
    <s v="MAS 4 BULTOS DE 25, FOMENTO, PATINADOR"/>
  </r>
  <r>
    <x v="2"/>
    <x v="1"/>
    <x v="16"/>
    <d v="1899-12-30T09:17:00"/>
    <d v="1899-12-30T10:30:00"/>
    <d v="1899-12-30T01:13:00"/>
    <n v="1"/>
    <n v="13"/>
    <n v="60"/>
    <n v="73"/>
    <n v="35"/>
    <n v="103"/>
    <n v="296"/>
    <n v="0.74185463659147866"/>
    <m/>
  </r>
  <r>
    <x v="2"/>
    <x v="1"/>
    <x v="17"/>
    <d v="1899-12-30T10:47:00"/>
    <d v="1899-12-30T11:35:00"/>
    <d v="1899-12-30T00:48:00"/>
    <n v="0"/>
    <n v="48"/>
    <n v="0"/>
    <n v="48"/>
    <n v="35"/>
    <n v="91"/>
    <n v="449"/>
    <n v="0.83148148148148149"/>
    <m/>
  </r>
  <r>
    <x v="2"/>
    <x v="1"/>
    <x v="18"/>
    <d v="1899-12-30T11:38:00"/>
    <d v="1899-12-30T12:24:00"/>
    <d v="1899-12-30T00:46:00"/>
    <n v="0"/>
    <n v="46"/>
    <n v="0"/>
    <n v="46"/>
    <n v="23"/>
    <n v="12"/>
    <n v="311"/>
    <n v="0.96284829721362231"/>
    <m/>
  </r>
  <r>
    <x v="3"/>
    <x v="0"/>
    <x v="19"/>
    <d v="1899-12-30T08:30:00"/>
    <d v="1899-12-30T10:39:00"/>
    <d v="1899-12-30T02:09:00"/>
    <n v="2"/>
    <n v="9"/>
    <n v="120"/>
    <n v="129"/>
    <n v="35"/>
    <n v="110"/>
    <n v="314"/>
    <n v="0.74056603773584906"/>
    <m/>
  </r>
  <r>
    <x v="3"/>
    <x v="2"/>
    <x v="20"/>
    <d v="1899-12-30T08:35:00"/>
    <d v="1899-12-30T10:24:00"/>
    <d v="1899-12-30T01:49:00"/>
    <n v="1"/>
    <n v="49"/>
    <n v="60"/>
    <n v="109"/>
    <n v="25"/>
    <n v="115"/>
    <n v="237"/>
    <n v="0.67329545454545459"/>
    <s v="PATINADOR"/>
  </r>
  <r>
    <x v="3"/>
    <x v="1"/>
    <x v="21"/>
    <d v="1899-12-30T09:18:00"/>
    <d v="1899-12-30T10:58:00"/>
    <d v="1899-12-30T01:40:00"/>
    <n v="1"/>
    <n v="40"/>
    <n v="60"/>
    <n v="100"/>
    <n v="27"/>
    <n v="160"/>
    <n v="231"/>
    <n v="0.59079283887468026"/>
    <s v="13 CAJAS"/>
  </r>
  <r>
    <x v="3"/>
    <x v="0"/>
    <x v="22"/>
    <d v="1899-12-30T10:40:00"/>
    <d v="1899-12-30T12:00:00"/>
    <d v="1899-12-30T01:20:00"/>
    <n v="1"/>
    <n v="20"/>
    <n v="60"/>
    <n v="80"/>
    <n v="11"/>
    <n v="102"/>
    <n v="59"/>
    <n v="0.36645962732919257"/>
    <m/>
  </r>
  <r>
    <x v="4"/>
    <x v="3"/>
    <x v="21"/>
    <d v="1899-12-30T08:20:00"/>
    <d v="1899-12-30T10:30:00"/>
    <d v="1899-12-30T02:10:00"/>
    <n v="2"/>
    <n v="10"/>
    <n v="120"/>
    <n v="130"/>
    <n v="35"/>
    <n v="80"/>
    <n v="311"/>
    <n v="0.79539641943734019"/>
    <s v="comida bastante mala"/>
  </r>
  <r>
    <x v="4"/>
    <x v="0"/>
    <x v="11"/>
    <d v="1899-12-30T08:25:00"/>
    <d v="1899-12-30T10:36:00"/>
    <d v="1899-12-30T02:11:00"/>
    <n v="2"/>
    <n v="11"/>
    <n v="120"/>
    <n v="131"/>
    <n v="35"/>
    <n v="149"/>
    <n v="232"/>
    <n v="0.60892388451443569"/>
    <s v="comida bastante mala"/>
  </r>
  <r>
    <x v="4"/>
    <x v="2"/>
    <x v="23"/>
    <d v="1899-12-30T10:40:00"/>
    <d v="1899-12-30T13:20:00"/>
    <d v="1899-12-30T02:40:00"/>
    <n v="2"/>
    <n v="40"/>
    <n v="120"/>
    <n v="160"/>
    <n v="8"/>
    <n v="0"/>
    <n v="109"/>
    <n v="1"/>
    <s v="3 CAJAS "/>
  </r>
  <r>
    <x v="4"/>
    <x v="4"/>
    <x v="23"/>
    <d v="1899-12-30T10:40:00"/>
    <d v="1899-12-30T13:20:00"/>
    <d v="1899-12-30T02:40:00"/>
    <n v="2"/>
    <n v="40"/>
    <n v="120"/>
    <n v="160"/>
    <n v="8"/>
    <n v="0"/>
    <n v="109"/>
    <n v="1"/>
    <s v="3 CAJAS "/>
  </r>
  <r>
    <x v="4"/>
    <x v="0"/>
    <x v="23"/>
    <d v="1899-12-30T10:40:00"/>
    <d v="1899-12-30T13:20:00"/>
    <d v="1899-12-30T02:40:00"/>
    <n v="2"/>
    <n v="40"/>
    <n v="120"/>
    <n v="160"/>
    <n v="8"/>
    <n v="0"/>
    <n v="109"/>
    <n v="1"/>
    <s v="3 CAJAS "/>
  </r>
  <r>
    <x v="4"/>
    <x v="3"/>
    <x v="24"/>
    <d v="1899-12-30T10:44:00"/>
    <d v="1899-12-30T13:08:00"/>
    <d v="1899-12-30T02:24:00"/>
    <n v="2"/>
    <n v="24"/>
    <n v="120"/>
    <n v="144"/>
    <n v="35"/>
    <n v="80"/>
    <n v="307"/>
    <n v="0.79328165374677007"/>
    <m/>
  </r>
  <r>
    <x v="4"/>
    <x v="4"/>
    <x v="25"/>
    <d v="1899-12-30T13:35:00"/>
    <d v="1899-12-30T14:10:00"/>
    <d v="1899-12-30T00:35:00"/>
    <n v="0"/>
    <n v="35"/>
    <n v="0"/>
    <n v="35"/>
    <n v="11"/>
    <n v="6"/>
    <n v="84"/>
    <n v="0.93333333333333335"/>
    <m/>
  </r>
  <r>
    <x v="4"/>
    <x v="2"/>
    <x v="25"/>
    <d v="1899-12-30T13:35:00"/>
    <d v="1899-12-30T14:10:00"/>
    <d v="1899-12-30T00:35:00"/>
    <n v="0"/>
    <n v="35"/>
    <n v="0"/>
    <n v="35"/>
    <n v="11"/>
    <n v="6"/>
    <n v="84"/>
    <n v="0.93333333333333335"/>
    <m/>
  </r>
  <r>
    <x v="4"/>
    <x v="5"/>
    <x v="25"/>
    <d v="1899-12-30T13:35:00"/>
    <d v="1899-12-30T14:10:00"/>
    <d v="1899-12-30T00:35:00"/>
    <n v="0"/>
    <n v="35"/>
    <n v="0"/>
    <n v="35"/>
    <n v="11"/>
    <n v="6"/>
    <n v="84"/>
    <n v="0.93333333333333335"/>
    <m/>
  </r>
  <r>
    <x v="5"/>
    <x v="1"/>
    <x v="26"/>
    <d v="1899-12-30T08:20:00"/>
    <d v="1899-12-30T10:06:00"/>
    <d v="1899-12-30T01:46:00"/>
    <n v="1"/>
    <n v="46"/>
    <n v="60"/>
    <n v="106"/>
    <n v="35"/>
    <n v="65"/>
    <n v="140"/>
    <n v="0.68292682926829273"/>
    <m/>
  </r>
  <r>
    <x v="5"/>
    <x v="2"/>
    <x v="27"/>
    <d v="1899-12-30T11:06:00"/>
    <d v="1899-12-30T13:00:00"/>
    <d v="1899-12-30T01:54:00"/>
    <n v="1"/>
    <n v="54"/>
    <n v="60"/>
    <n v="114"/>
    <n v="19"/>
    <n v="0"/>
    <n v="263"/>
    <n v="1"/>
    <s v="PATINADOR CANASTAS"/>
  </r>
  <r>
    <x v="5"/>
    <x v="1"/>
    <x v="28"/>
    <d v="1899-12-30T10:12:00"/>
    <d v="1899-12-30T11:45:00"/>
    <d v="1899-12-30T01:33:00"/>
    <n v="1"/>
    <n v="33"/>
    <n v="60"/>
    <n v="93"/>
    <n v="35"/>
    <n v="112"/>
    <n v="355"/>
    <n v="0.76017130620985007"/>
    <m/>
  </r>
  <r>
    <x v="5"/>
    <x v="1"/>
    <x v="29"/>
    <d v="1899-12-30T11:54:00"/>
    <d v="1899-12-30T12:35:00"/>
    <d v="1899-12-30T00:41:00"/>
    <n v="0"/>
    <n v="41"/>
    <n v="0"/>
    <n v="41"/>
    <n v="35"/>
    <n v="0"/>
    <n v="453"/>
    <n v="1"/>
    <m/>
  </r>
  <r>
    <x v="5"/>
    <x v="2"/>
    <x v="30"/>
    <d v="1899-12-30T02:25:00"/>
    <d v="1899-12-30T03:47:00"/>
    <d v="1899-12-30T01:22:00"/>
    <n v="1"/>
    <n v="22"/>
    <n v="60"/>
    <n v="82"/>
    <n v="16"/>
    <n v="0"/>
    <n v="445"/>
    <n v="1"/>
    <s v="costales"/>
  </r>
  <r>
    <x v="6"/>
    <x v="1"/>
    <x v="31"/>
    <d v="1899-12-30T08:25:00"/>
    <d v="1899-12-30T10:14:00"/>
    <d v="1899-12-30T01:49:00"/>
    <n v="1"/>
    <n v="49"/>
    <n v="60"/>
    <n v="109"/>
    <n v="35"/>
    <n v="87"/>
    <n v="270"/>
    <n v="0.75630252100840334"/>
    <m/>
  </r>
  <r>
    <x v="6"/>
    <x v="6"/>
    <x v="32"/>
    <d v="1899-12-30T08:30:00"/>
    <d v="1899-12-30T11:00:00"/>
    <d v="1899-12-30T02:30:00"/>
    <n v="2"/>
    <n v="30"/>
    <n v="120"/>
    <n v="150"/>
    <n v="34"/>
    <n v="102"/>
    <n v="251"/>
    <n v="0.71104815864022664"/>
    <s v="PATINADOR"/>
  </r>
  <r>
    <x v="6"/>
    <x v="1"/>
    <x v="33"/>
    <d v="1899-12-30T10:21:00"/>
    <d v="1899-12-30T12:00:00"/>
    <d v="1899-12-30T01:39:00"/>
    <n v="1"/>
    <n v="39"/>
    <n v="60"/>
    <n v="99"/>
    <n v="34"/>
    <n v="82"/>
    <n v="313"/>
    <n v="0.79240506329113924"/>
    <m/>
  </r>
  <r>
    <x v="6"/>
    <x v="6"/>
    <x v="4"/>
    <d v="1899-12-30T11:09:00"/>
    <d v="1899-12-30T12:00:00"/>
    <d v="1899-12-30T00:51:00"/>
    <n v="0"/>
    <n v="51"/>
    <n v="0"/>
    <n v="51"/>
    <n v="22"/>
    <m/>
    <n v="200"/>
    <n v="1"/>
    <m/>
  </r>
  <r>
    <x v="7"/>
    <x v="1"/>
    <x v="31"/>
    <d v="1899-12-30T08:25:00"/>
    <d v="1899-12-30T10:14:00"/>
    <d v="1899-12-30T01:49:00"/>
    <n v="1"/>
    <n v="49"/>
    <n v="60"/>
    <n v="109"/>
    <n v="35"/>
    <n v="87"/>
    <n v="270"/>
    <n v="0.75630252100840334"/>
    <m/>
  </r>
  <r>
    <x v="7"/>
    <x v="6"/>
    <x v="32"/>
    <d v="1899-12-30T08:30:00"/>
    <d v="1899-12-30T11:00:00"/>
    <d v="1899-12-30T02:30:00"/>
    <n v="2"/>
    <n v="30"/>
    <n v="120"/>
    <n v="150"/>
    <n v="34"/>
    <n v="102"/>
    <n v="251"/>
    <n v="0.71104815864022664"/>
    <s v="PATINADOR"/>
  </r>
  <r>
    <x v="7"/>
    <x v="1"/>
    <x v="33"/>
    <d v="1899-12-30T10:21:00"/>
    <d v="1899-12-30T12:00:00"/>
    <d v="1899-12-30T01:39:00"/>
    <n v="1"/>
    <n v="39"/>
    <n v="60"/>
    <n v="99"/>
    <n v="34"/>
    <n v="82"/>
    <n v="313"/>
    <n v="0.79240506329113924"/>
    <m/>
  </r>
  <r>
    <x v="7"/>
    <x v="6"/>
    <x v="4"/>
    <d v="1899-12-30T11:09:00"/>
    <d v="1899-12-30T12:00:00"/>
    <d v="1899-12-30T00:51:00"/>
    <n v="0"/>
    <n v="51"/>
    <n v="0"/>
    <n v="51"/>
    <n v="22"/>
    <n v="45"/>
    <n v="155"/>
    <n v="0.77500000000000002"/>
    <m/>
  </r>
  <r>
    <x v="8"/>
    <x v="1"/>
    <x v="27"/>
    <d v="1899-12-30T08:22:00"/>
    <d v="1899-12-30T09:12:00"/>
    <d v="1899-12-30T00:50:00"/>
    <n v="0"/>
    <n v="50"/>
    <n v="0"/>
    <n v="50"/>
    <n v="26"/>
    <n v="80"/>
    <n v="183"/>
    <n v="0.69581749049429653"/>
    <m/>
  </r>
  <r>
    <x v="8"/>
    <x v="0"/>
    <x v="34"/>
    <d v="1899-12-30T08:27:00"/>
    <d v="1899-12-30T10:00:00"/>
    <d v="1899-12-30T01:33:00"/>
    <n v="1"/>
    <n v="33"/>
    <n v="60"/>
    <n v="93"/>
    <n v="30"/>
    <n v="92"/>
    <n v="164"/>
    <n v="0.640625"/>
    <m/>
  </r>
  <r>
    <x v="8"/>
    <x v="1"/>
    <x v="35"/>
    <d v="1899-12-30T09:16:00"/>
    <d v="1899-12-30T10:59:00"/>
    <d v="1899-12-30T01:43:00"/>
    <n v="1"/>
    <n v="43"/>
    <n v="60"/>
    <n v="103"/>
    <n v="35"/>
    <n v="106"/>
    <n v="335"/>
    <n v="0.75963718820861681"/>
    <m/>
  </r>
  <r>
    <x v="8"/>
    <x v="7"/>
    <x v="36"/>
    <d v="1899-12-30T11:04:00"/>
    <d v="1899-12-30T13:00:00"/>
    <d v="1899-12-30T01:56:00"/>
    <n v="1"/>
    <n v="56"/>
    <n v="60"/>
    <n v="116"/>
    <n v="35"/>
    <n v="89"/>
    <n v="421"/>
    <n v="0.82549019607843133"/>
    <m/>
  </r>
  <r>
    <x v="9"/>
    <x v="1"/>
    <x v="37"/>
    <d v="1899-12-30T08:22:00"/>
    <d v="1899-12-30T09:32:00"/>
    <d v="1899-12-30T01:10:00"/>
    <n v="1"/>
    <n v="10"/>
    <n v="60"/>
    <n v="70"/>
    <n v="37"/>
    <n v="101"/>
    <n v="334"/>
    <n v="0.76781609195402301"/>
    <m/>
  </r>
  <r>
    <x v="9"/>
    <x v="2"/>
    <x v="38"/>
    <d v="1899-12-30T08:28:00"/>
    <d v="1899-12-30T11:25:00"/>
    <d v="1899-12-30T02:57:00"/>
    <n v="2"/>
    <n v="57"/>
    <n v="120"/>
    <n v="177"/>
    <n v="35"/>
    <n v="105"/>
    <n v="505"/>
    <n v="0.82786885245901642"/>
    <m/>
  </r>
  <r>
    <x v="9"/>
    <x v="1"/>
    <x v="39"/>
    <d v="1899-12-30T09:56:00"/>
    <d v="1899-12-30T10:42:00"/>
    <d v="1899-12-30T00:46:00"/>
    <n v="0"/>
    <n v="46"/>
    <n v="0"/>
    <n v="46"/>
    <n v="35"/>
    <n v="112"/>
    <n v="164"/>
    <n v="0.59420289855072461"/>
    <m/>
  </r>
  <r>
    <x v="9"/>
    <x v="1"/>
    <x v="40"/>
    <d v="1899-12-30T10:45:00"/>
    <d v="1899-12-30T12:20:00"/>
    <d v="1899-12-30T01:35:00"/>
    <n v="1"/>
    <n v="35"/>
    <n v="60"/>
    <n v="95"/>
    <n v="35"/>
    <n v="105"/>
    <n v="305"/>
    <n v="0.74390243902439024"/>
    <m/>
  </r>
  <r>
    <x v="9"/>
    <x v="2"/>
    <x v="41"/>
    <d v="1899-12-30T11:33:00"/>
    <d v="1899-12-30T13:00:00"/>
    <d v="1899-12-30T01:27:00"/>
    <n v="1"/>
    <n v="27"/>
    <n v="60"/>
    <n v="87"/>
    <n v="35"/>
    <n v="117"/>
    <n v="130"/>
    <n v="0.52631578947368418"/>
    <m/>
  </r>
  <r>
    <x v="9"/>
    <x v="1"/>
    <x v="38"/>
    <d v="1899-12-30T14:08:00"/>
    <d v="1899-12-30T15:20:00"/>
    <d v="1899-12-30T01:12:00"/>
    <n v="1"/>
    <n v="12"/>
    <n v="60"/>
    <n v="72"/>
    <n v="27"/>
    <n v="81"/>
    <n v="529"/>
    <n v="0.86721311475409835"/>
    <m/>
  </r>
  <r>
    <x v="10"/>
    <x v="1"/>
    <x v="42"/>
    <d v="1899-12-30T08:34:00"/>
    <d v="1899-12-30T10:28:00"/>
    <d v="1899-12-30T01:54:00"/>
    <n v="1"/>
    <n v="54"/>
    <n v="60"/>
    <n v="114"/>
    <n v="35"/>
    <n v="94"/>
    <n v="284"/>
    <n v="0.75132275132275128"/>
    <m/>
  </r>
  <r>
    <x v="10"/>
    <x v="2"/>
    <x v="43"/>
    <d v="1899-12-30T08:45:00"/>
    <d v="1899-12-30T10:40:00"/>
    <d v="1899-12-30T01:55:00"/>
    <n v="1"/>
    <n v="55"/>
    <n v="60"/>
    <n v="115"/>
    <n v="35"/>
    <n v="87"/>
    <n v="318"/>
    <n v="0.78518518518518521"/>
    <m/>
  </r>
  <r>
    <x v="10"/>
    <x v="1"/>
    <x v="36"/>
    <d v="1899-12-30T10:29:00"/>
    <d v="1899-12-30T11:37:00"/>
    <d v="1899-12-30T01:08:00"/>
    <n v="1"/>
    <n v="8"/>
    <n v="60"/>
    <n v="68"/>
    <n v="35"/>
    <n v="107"/>
    <n v="403"/>
    <n v="0.79019607843137252"/>
    <m/>
  </r>
  <r>
    <x v="10"/>
    <x v="2"/>
    <x v="44"/>
    <d v="1899-12-30T10:49:00"/>
    <d v="1899-12-30T11:27:00"/>
    <d v="1899-12-30T00:38:00"/>
    <n v="0"/>
    <n v="38"/>
    <n v="0"/>
    <n v="38"/>
    <n v="25"/>
    <n v="85"/>
    <n v="215"/>
    <n v="0.71666666666666667"/>
    <m/>
  </r>
  <r>
    <x v="10"/>
    <x v="2"/>
    <x v="7"/>
    <d v="1899-12-30T11:31:00"/>
    <d v="1899-12-30T12:00:00"/>
    <d v="1899-12-30T00:29:00"/>
    <n v="0"/>
    <n v="29"/>
    <n v="0"/>
    <n v="29"/>
    <n v="15"/>
    <n v="0"/>
    <n v="461"/>
    <n v="1"/>
    <m/>
  </r>
  <r>
    <x v="11"/>
    <x v="1"/>
    <x v="45"/>
    <d v="1899-12-30T08:34:00"/>
    <d v="1899-12-30T10:00:00"/>
    <d v="1899-12-30T01:26:00"/>
    <n v="1"/>
    <n v="26"/>
    <n v="60"/>
    <n v="86"/>
    <n v="35"/>
    <n v="90"/>
    <n v="322"/>
    <n v="0.78155339805825241"/>
    <m/>
  </r>
  <r>
    <x v="11"/>
    <x v="3"/>
    <x v="46"/>
    <d v="1899-12-30T08:36:00"/>
    <d v="1899-12-30T10:03:00"/>
    <d v="1899-12-30T01:27:00"/>
    <n v="1"/>
    <n v="27"/>
    <n v="60"/>
    <n v="87"/>
    <n v="35"/>
    <n v="60"/>
    <n v="355"/>
    <n v="0.85542168674698793"/>
    <m/>
  </r>
  <r>
    <x v="11"/>
    <x v="1"/>
    <x v="42"/>
    <d v="1899-12-30T10:07:00"/>
    <d v="1899-12-30T11:22:00"/>
    <d v="1899-12-30T01:15:00"/>
    <n v="1"/>
    <n v="15"/>
    <n v="60"/>
    <n v="75"/>
    <n v="35"/>
    <n v="90"/>
    <n v="288"/>
    <n v="0.76190476190476186"/>
    <m/>
  </r>
  <r>
    <x v="11"/>
    <x v="3"/>
    <x v="47"/>
    <d v="1899-12-30T10:21:00"/>
    <d v="1899-12-30T11:59:00"/>
    <d v="1899-12-30T01:38:00"/>
    <n v="1"/>
    <n v="38"/>
    <n v="60"/>
    <n v="98"/>
    <n v="35"/>
    <n v="78"/>
    <n v="312"/>
    <n v="0.8"/>
    <m/>
  </r>
  <r>
    <x v="11"/>
    <x v="1"/>
    <x v="48"/>
    <d v="1899-12-30T11:35:00"/>
    <d v="1899-12-30T12:33:00"/>
    <d v="1899-12-30T00:58:00"/>
    <n v="0"/>
    <n v="58"/>
    <n v="0"/>
    <n v="58"/>
    <n v="33"/>
    <n v="86"/>
    <n v="240"/>
    <n v="0.73619631901840488"/>
    <m/>
  </r>
  <r>
    <x v="11"/>
    <x v="3"/>
    <x v="49"/>
    <d v="1899-12-30T01:08:00"/>
    <d v="1899-12-30T02:36:00"/>
    <d v="1899-12-30T01:28:00"/>
    <n v="1"/>
    <n v="28"/>
    <n v="60"/>
    <n v="88"/>
    <n v="35"/>
    <n v="0"/>
    <n v="316"/>
    <n v="1"/>
    <m/>
  </r>
  <r>
    <x v="12"/>
    <x v="1"/>
    <x v="50"/>
    <d v="1899-12-30T08:38:00"/>
    <d v="1899-12-30T09:55:00"/>
    <d v="1899-12-30T01:17:00"/>
    <n v="1"/>
    <n v="17"/>
    <n v="60"/>
    <n v="77"/>
    <n v="35"/>
    <n v="0"/>
    <n v="338"/>
    <n v="1"/>
    <m/>
  </r>
  <r>
    <x v="12"/>
    <x v="0"/>
    <x v="51"/>
    <d v="1899-12-30T08:40:00"/>
    <d v="1899-12-30T10:22:00"/>
    <d v="1899-12-30T01:42:00"/>
    <n v="1"/>
    <n v="42"/>
    <n v="60"/>
    <n v="102"/>
    <n v="35"/>
    <n v="0"/>
    <n v="418"/>
    <n v="1"/>
    <m/>
  </r>
  <r>
    <x v="12"/>
    <x v="1"/>
    <x v="52"/>
    <d v="1899-12-30T10:00:00"/>
    <d v="1899-12-30T11:37:00"/>
    <d v="1899-12-30T01:37:00"/>
    <n v="1"/>
    <n v="37"/>
    <n v="60"/>
    <n v="97"/>
    <n v="35"/>
    <n v="0"/>
    <n v="367"/>
    <n v="1"/>
    <m/>
  </r>
  <r>
    <x v="12"/>
    <x v="0"/>
    <x v="53"/>
    <d v="1899-12-30T10:30:00"/>
    <d v="1899-12-30T11:45:00"/>
    <d v="1899-12-30T01:15:00"/>
    <n v="1"/>
    <n v="15"/>
    <n v="60"/>
    <n v="75"/>
    <n v="35"/>
    <n v="0"/>
    <n v="385"/>
    <n v="1"/>
    <m/>
  </r>
  <r>
    <x v="13"/>
    <x v="2"/>
    <x v="54"/>
    <d v="1899-12-30T08:52:00"/>
    <d v="1899-12-30T10:33:00"/>
    <d v="1899-12-30T01:41:00"/>
    <n v="1"/>
    <n v="41"/>
    <n v="60"/>
    <n v="101"/>
    <n v="30"/>
    <n v="92"/>
    <n v="341"/>
    <n v="0.78752886836027713"/>
    <m/>
  </r>
  <r>
    <x v="13"/>
    <x v="1"/>
    <x v="55"/>
    <d v="1899-12-30T08:49:00"/>
    <d v="1899-12-30T10:13:00"/>
    <d v="1899-12-30T01:24:00"/>
    <n v="1"/>
    <n v="24"/>
    <n v="60"/>
    <n v="84"/>
    <n v="30"/>
    <n v="114"/>
    <n v="366"/>
    <n v="0.76249999999999996"/>
    <m/>
  </r>
  <r>
    <x v="13"/>
    <x v="1"/>
    <x v="56"/>
    <d v="1899-12-30T10:17:00"/>
    <d v="1899-12-30T11:19:00"/>
    <d v="1899-12-30T01:02:00"/>
    <n v="1"/>
    <n v="2"/>
    <n v="60"/>
    <n v="62"/>
    <n v="35"/>
    <n v="89"/>
    <n v="252"/>
    <n v="0.73900293255131966"/>
    <m/>
  </r>
  <r>
    <x v="13"/>
    <x v="2"/>
    <x v="34"/>
    <d v="1899-12-30T11:09:00"/>
    <d v="1899-12-30T12:30:00"/>
    <d v="1899-12-30T01:21:00"/>
    <n v="1"/>
    <n v="21"/>
    <n v="60"/>
    <n v="81"/>
    <n v="35"/>
    <n v="70"/>
    <n v="186"/>
    <n v="0.7265625"/>
    <m/>
  </r>
  <r>
    <x v="13"/>
    <x v="1"/>
    <x v="2"/>
    <d v="1899-12-30T11:24:00"/>
    <d v="1899-12-30T12:45:00"/>
    <d v="1899-12-30T01:21:00"/>
    <n v="1"/>
    <n v="21"/>
    <n v="60"/>
    <n v="81"/>
    <n v="35"/>
    <n v="59"/>
    <n v="253"/>
    <n v="0.8108974358974359"/>
    <m/>
  </r>
  <r>
    <x v="14"/>
    <x v="1"/>
    <x v="50"/>
    <d v="1899-12-30T08:32:00"/>
    <d v="1899-12-30T09:34:00"/>
    <d v="1899-12-30T01:02:00"/>
    <n v="1"/>
    <n v="2"/>
    <n v="60"/>
    <n v="62"/>
    <n v="35"/>
    <n v="85"/>
    <n v="253"/>
    <n v="0.74852071005917165"/>
    <m/>
  </r>
  <r>
    <x v="14"/>
    <x v="0"/>
    <x v="57"/>
    <d v="1899-12-30T08:39:00"/>
    <d v="1899-12-30T10:40:00"/>
    <d v="1899-12-30T02:01:00"/>
    <n v="2"/>
    <n v="1"/>
    <n v="120"/>
    <n v="121"/>
    <n v="35"/>
    <n v="98"/>
    <n v="245"/>
    <n v="0.7142857142857143"/>
    <m/>
  </r>
  <r>
    <x v="14"/>
    <x v="1"/>
    <x v="20"/>
    <d v="1899-12-30T09:53:00"/>
    <d v="1899-12-30T11:13:00"/>
    <d v="1899-12-30T01:20:00"/>
    <n v="1"/>
    <n v="20"/>
    <n v="60"/>
    <n v="80"/>
    <n v="31"/>
    <n v="72"/>
    <n v="280"/>
    <n v="0.79545454545454541"/>
    <m/>
  </r>
  <r>
    <x v="14"/>
    <x v="0"/>
    <x v="49"/>
    <d v="1899-12-30T10:49:00"/>
    <d v="1899-12-30T13:05:00"/>
    <d v="1899-12-30T02:16:00"/>
    <n v="2"/>
    <n v="16"/>
    <n v="120"/>
    <n v="136"/>
    <n v="35"/>
    <n v="0"/>
    <n v="316"/>
    <n v="1"/>
    <m/>
  </r>
  <r>
    <x v="14"/>
    <x v="0"/>
    <x v="58"/>
    <d v="1899-12-30T12:04:00"/>
    <d v="1899-12-30T14:30:00"/>
    <d v="1899-12-30T02:26:00"/>
    <n v="2"/>
    <n v="26"/>
    <n v="120"/>
    <n v="146"/>
    <n v="6"/>
    <n v="97"/>
    <n v="207"/>
    <n v="0.68092105263157898"/>
    <s v="BULTO DE CEBOLLA"/>
  </r>
  <r>
    <x v="14"/>
    <x v="1"/>
    <x v="59"/>
    <d v="1899-12-30T14:30:00"/>
    <d v="1899-12-30T15:20:00"/>
    <d v="1899-12-30T00:50:00"/>
    <n v="0"/>
    <n v="50"/>
    <n v="0"/>
    <n v="50"/>
    <n v="35"/>
    <n v="101"/>
    <n v="419"/>
    <n v="0.80576923076923079"/>
    <m/>
  </r>
  <r>
    <x v="15"/>
    <x v="0"/>
    <x v="60"/>
    <d v="1899-12-30T08:50:00"/>
    <d v="1899-12-30T10:10:00"/>
    <d v="1899-12-30T01:20:00"/>
    <n v="1"/>
    <n v="20"/>
    <n v="60"/>
    <n v="80"/>
    <n v="31"/>
    <n v="72"/>
    <n v="162"/>
    <n v="0.69230769230769229"/>
    <m/>
  </r>
  <r>
    <x v="15"/>
    <x v="1"/>
    <x v="61"/>
    <d v="1899-12-30T08:48:00"/>
    <d v="1899-12-30T10:00:00"/>
    <d v="1899-12-30T01:12:00"/>
    <n v="1"/>
    <n v="12"/>
    <n v="60"/>
    <n v="72"/>
    <n v="35"/>
    <n v="111"/>
    <n v="415"/>
    <n v="0.78897338403041828"/>
    <m/>
  </r>
  <r>
    <x v="15"/>
    <x v="1"/>
    <x v="44"/>
    <d v="1899-12-30T10:03:00"/>
    <d v="1899-12-30T10:53:00"/>
    <d v="1899-12-30T00:50:00"/>
    <n v="0"/>
    <n v="50"/>
    <n v="0"/>
    <n v="50"/>
    <n v="28"/>
    <n v="84"/>
    <n v="216"/>
    <n v="0.72"/>
    <m/>
  </r>
  <r>
    <x v="15"/>
    <x v="0"/>
    <x v="62"/>
    <d v="1899-12-30T10:15:00"/>
    <d v="1899-12-30T12:00:00"/>
    <d v="1899-12-30T01:45:00"/>
    <n v="1"/>
    <n v="45"/>
    <n v="60"/>
    <n v="105"/>
    <n v="32"/>
    <n v="0"/>
    <n v="508"/>
    <n v="1"/>
    <m/>
  </r>
  <r>
    <x v="15"/>
    <x v="1"/>
    <x v="63"/>
    <d v="1899-12-30T10:58:00"/>
    <d v="1899-12-30T12:20:00"/>
    <d v="1899-12-30T01:22:00"/>
    <n v="1"/>
    <n v="22"/>
    <n v="60"/>
    <n v="82"/>
    <n v="31"/>
    <n v="68"/>
    <n v="332"/>
    <n v="0.83"/>
    <m/>
  </r>
  <r>
    <x v="15"/>
    <x v="1"/>
    <x v="64"/>
    <d v="1899-12-30T12:25:00"/>
    <d v="1899-12-30T13:00:00"/>
    <d v="1899-12-30T00:35:00"/>
    <n v="0"/>
    <n v="35"/>
    <n v="0"/>
    <n v="35"/>
    <n v="15"/>
    <n v="0"/>
    <n v="105"/>
    <n v="1"/>
    <m/>
  </r>
  <r>
    <x v="15"/>
    <x v="0"/>
    <x v="65"/>
    <d v="1899-12-30T14:05:00"/>
    <d v="1899-12-30T15:15:00"/>
    <d v="1899-12-30T01:10:00"/>
    <n v="1"/>
    <n v="10"/>
    <n v="60"/>
    <n v="70"/>
    <n v="35"/>
    <n v="79"/>
    <n v="357"/>
    <n v="0.81880733944954132"/>
    <m/>
  </r>
  <r>
    <x v="15"/>
    <x v="1"/>
    <x v="61"/>
    <d v="1899-12-30T02:21:00"/>
    <d v="1899-12-30T03:23:00"/>
    <d v="1899-12-30T01:02:00"/>
    <n v="1"/>
    <n v="2"/>
    <n v="60"/>
    <n v="62"/>
    <n v="31"/>
    <n v="98"/>
    <n v="428"/>
    <n v="0.81368821292775662"/>
    <m/>
  </r>
  <r>
    <x v="16"/>
    <x v="0"/>
    <x v="1"/>
    <d v="1899-12-30T08:29:00"/>
    <d v="1899-12-30T10:30:00"/>
    <d v="1899-12-30T02:01:00"/>
    <n v="2"/>
    <n v="1"/>
    <n v="120"/>
    <n v="121"/>
    <n v="35"/>
    <n v="94"/>
    <n v="322"/>
    <n v="0.77403846153846156"/>
    <m/>
  </r>
  <r>
    <x v="16"/>
    <x v="1"/>
    <x v="0"/>
    <d v="1899-12-30T08:27:00"/>
    <d v="1899-12-30T09:20:00"/>
    <d v="1899-12-30T00:53:00"/>
    <n v="0"/>
    <n v="53"/>
    <n v="0"/>
    <n v="53"/>
    <n v="35"/>
    <n v="105"/>
    <n v="197"/>
    <n v="0.65231788079470199"/>
    <m/>
  </r>
  <r>
    <x v="16"/>
    <x v="1"/>
    <x v="66"/>
    <d v="1899-12-30T10:08:00"/>
    <d v="1899-12-30T11:46:00"/>
    <d v="1899-12-30T01:38:00"/>
    <n v="1"/>
    <n v="38"/>
    <n v="60"/>
    <n v="98"/>
    <n v="35"/>
    <n v="71"/>
    <n v="240"/>
    <n v="0.77170418006430863"/>
    <m/>
  </r>
  <r>
    <x v="16"/>
    <x v="0"/>
    <x v="67"/>
    <d v="1899-12-30T11:20:00"/>
    <d v="1899-12-30T12:00:00"/>
    <d v="1899-12-30T00:40:00"/>
    <n v="0"/>
    <n v="40"/>
    <n v="0"/>
    <n v="40"/>
    <n v="18"/>
    <n v="77"/>
    <n v="277"/>
    <n v="0.78248587570621464"/>
    <m/>
  </r>
  <r>
    <x v="16"/>
    <x v="1"/>
    <x v="53"/>
    <d v="1899-12-30T12:00:00"/>
    <d v="1899-12-30T13:00:00"/>
    <d v="1899-12-30T01:00:00"/>
    <n v="1"/>
    <n v="0"/>
    <n v="60"/>
    <n v="60"/>
    <n v="29"/>
    <n v="88"/>
    <n v="297"/>
    <n v="0.77142857142857146"/>
    <m/>
  </r>
  <r>
    <x v="16"/>
    <x v="0"/>
    <x v="68"/>
    <d v="1899-12-30T14:06:00"/>
    <d v="1899-12-30T15:13:00"/>
    <d v="1899-12-30T01:07:00"/>
    <n v="1"/>
    <n v="7"/>
    <n v="60"/>
    <n v="67"/>
    <n v="22"/>
    <n v="107"/>
    <n v="275"/>
    <n v="0.71989528795811519"/>
    <s v="bulto de zanahori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A88943-8EE5-4694-979F-8ECD1E09F81D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3:C22" firstHeaderRow="0" firstDataRow="1" firstDataCol="1"/>
  <pivotFields count="16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9">
        <item x="1"/>
        <item x="7"/>
        <item x="2"/>
        <item x="0"/>
        <item x="3"/>
        <item x="6"/>
        <item x="5"/>
        <item x="4"/>
        <item t="default"/>
      </items>
    </pivotField>
    <pivotField dataField="1" showAll="0"/>
    <pivotField numFmtId="165" showAll="0"/>
    <pivotField numFmtId="166" showAll="0"/>
    <pivotField numFmtId="167" showAll="0"/>
    <pivotField numFmtId="4" showAll="0"/>
    <pivotField numFmtId="4" showAll="0"/>
    <pivotField numFmtId="4" showAll="0"/>
    <pivotField dataField="1" numFmtId="4" showAll="0"/>
    <pivotField showAll="0"/>
    <pivotField showAll="0"/>
    <pivotField showAll="0"/>
    <pivotField numFmtId="9"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 Peso de Estibas (Kilos)" fld="2" baseField="0" baseItem="0" numFmtId="3"/>
    <dataField name="Total tiempo (minutos) " fld="9" baseField="0" baseItem="0" numFmtId="3"/>
  </dataFields>
  <formats count="4">
    <format dxfId="3">
      <pivotArea field="1" type="button" dataOnly="0" labelOnly="1" outline="0" axis="axisRow" fieldPosition="0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8815AD-F2DD-4F1F-8433-241696F3A8E1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Peso Estibas">
  <location ref="A29:B126" firstHeaderRow="1" firstDataRow="1" firstDataCol="1"/>
  <pivotFields count="16">
    <pivotField numFmtId="164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Row" showAll="0" defaultSubtotal="0">
      <items count="8">
        <item x="0"/>
        <item x="6"/>
        <item x="4"/>
        <item x="2"/>
        <item x="3"/>
        <item x="5"/>
        <item x="1"/>
        <item x="7"/>
      </items>
    </pivotField>
    <pivotField axis="axisRow" showAll="0" defaultSubtotal="0">
      <items count="69">
        <item x="6"/>
        <item x="12"/>
        <item x="25"/>
        <item x="64"/>
        <item x="23"/>
        <item x="22"/>
        <item x="4"/>
        <item x="5"/>
        <item x="26"/>
        <item x="60"/>
        <item x="41"/>
        <item x="34"/>
        <item x="27"/>
        <item x="39"/>
        <item x="44"/>
        <item x="3"/>
        <item x="0"/>
        <item x="58"/>
        <item x="66"/>
        <item x="2"/>
        <item x="49"/>
        <item x="18"/>
        <item x="48"/>
        <item x="50"/>
        <item x="56"/>
        <item x="57"/>
        <item x="20"/>
        <item x="32"/>
        <item x="67"/>
        <item x="31"/>
        <item x="8"/>
        <item x="52"/>
        <item x="42"/>
        <item x="11"/>
        <item x="68"/>
        <item x="53"/>
        <item x="15"/>
        <item x="24"/>
        <item x="47"/>
        <item x="21"/>
        <item x="33"/>
        <item x="16"/>
        <item x="63"/>
        <item x="43"/>
        <item x="40"/>
        <item x="45"/>
        <item x="46"/>
        <item x="1"/>
        <item x="51"/>
        <item x="9"/>
        <item x="19"/>
        <item x="14"/>
        <item x="54"/>
        <item x="37"/>
        <item x="65"/>
        <item x="35"/>
        <item x="30"/>
        <item x="13"/>
        <item x="29"/>
        <item x="7"/>
        <item x="28"/>
        <item x="55"/>
        <item x="62"/>
        <item x="36"/>
        <item x="59"/>
        <item x="61"/>
        <item x="17"/>
        <item x="10"/>
        <item x="38"/>
      </items>
    </pivotField>
    <pivotField numFmtId="165" showAll="0" defaultSubtotal="0"/>
    <pivotField numFmtId="166" showAll="0" defaultSubtotal="0"/>
    <pivotField numFmtId="167" showAll="0" defaultSubtotal="0"/>
    <pivotField numFmtId="4" showAll="0" defaultSubtotal="0"/>
    <pivotField numFmtId="4" showAll="0" defaultSubtotal="0"/>
    <pivotField numFmtId="4" showAll="0" defaultSubtotal="0"/>
    <pivotField dataField="1" numFmtId="4" showAll="0" defaultSubtotal="0"/>
    <pivotField showAll="0" defaultSubtotal="0"/>
    <pivotField showAll="0" defaultSubtotal="0"/>
    <pivotField showAll="0" defaultSubtotal="0"/>
    <pivotField numFmtId="9" showAll="0" defaultSubtotal="0"/>
    <pivotField showAll="0" defaultSubtotal="0"/>
    <pivotField showAll="0" defaultSubtotal="0">
      <items count="14">
        <item sd="0" x="0"/>
        <item sd="0" x="1"/>
        <item sd="0" x="2"/>
        <item x="3"/>
        <item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1"/>
    <field x="2"/>
  </rowFields>
  <rowItems count="97">
    <i>
      <x/>
    </i>
    <i r="1">
      <x/>
    </i>
    <i r="1">
      <x v="4"/>
    </i>
    <i r="1">
      <x v="5"/>
    </i>
    <i r="1">
      <x v="6"/>
    </i>
    <i r="1">
      <x v="7"/>
    </i>
    <i r="1">
      <x v="9"/>
    </i>
    <i r="1">
      <x v="11"/>
    </i>
    <i r="1">
      <x v="16"/>
    </i>
    <i r="1">
      <x v="17"/>
    </i>
    <i r="1">
      <x v="19"/>
    </i>
    <i r="1">
      <x v="20"/>
    </i>
    <i r="1">
      <x v="25"/>
    </i>
    <i r="1">
      <x v="28"/>
    </i>
    <i r="1">
      <x v="33"/>
    </i>
    <i r="1">
      <x v="34"/>
    </i>
    <i r="1">
      <x v="35"/>
    </i>
    <i r="1">
      <x v="36"/>
    </i>
    <i r="1">
      <x v="47"/>
    </i>
    <i r="1">
      <x v="48"/>
    </i>
    <i r="1">
      <x v="50"/>
    </i>
    <i r="1">
      <x v="54"/>
    </i>
    <i r="1">
      <x v="59"/>
    </i>
    <i r="1">
      <x v="62"/>
    </i>
    <i r="1">
      <x v="67"/>
    </i>
    <i>
      <x v="1"/>
    </i>
    <i r="1">
      <x v="6"/>
    </i>
    <i r="1">
      <x v="27"/>
    </i>
    <i>
      <x v="2"/>
    </i>
    <i r="1">
      <x v="2"/>
    </i>
    <i r="1">
      <x v="4"/>
    </i>
    <i>
      <x v="3"/>
    </i>
    <i r="1">
      <x v="2"/>
    </i>
    <i r="1">
      <x v="4"/>
    </i>
    <i r="1">
      <x v="10"/>
    </i>
    <i r="1">
      <x v="11"/>
    </i>
    <i r="1">
      <x v="12"/>
    </i>
    <i r="1">
      <x v="14"/>
    </i>
    <i r="1">
      <x v="26"/>
    </i>
    <i r="1">
      <x v="43"/>
    </i>
    <i r="1">
      <x v="51"/>
    </i>
    <i r="1">
      <x v="52"/>
    </i>
    <i r="1">
      <x v="56"/>
    </i>
    <i r="1">
      <x v="59"/>
    </i>
    <i r="1">
      <x v="68"/>
    </i>
    <i>
      <x v="4"/>
    </i>
    <i r="1">
      <x v="20"/>
    </i>
    <i r="1">
      <x v="37"/>
    </i>
    <i r="1">
      <x v="38"/>
    </i>
    <i r="1">
      <x v="39"/>
    </i>
    <i r="1">
      <x v="46"/>
    </i>
    <i>
      <x v="5"/>
    </i>
    <i r="1">
      <x v="2"/>
    </i>
    <i>
      <x v="6"/>
    </i>
    <i r="1">
      <x/>
    </i>
    <i r="1">
      <x v="1"/>
    </i>
    <i r="1">
      <x v="3"/>
    </i>
    <i r="1">
      <x v="8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 r="1">
      <x v="21"/>
    </i>
    <i r="1">
      <x v="22"/>
    </i>
    <i r="1">
      <x v="23"/>
    </i>
    <i r="1">
      <x v="24"/>
    </i>
    <i r="1">
      <x v="26"/>
    </i>
    <i r="1">
      <x v="29"/>
    </i>
    <i r="1">
      <x v="30"/>
    </i>
    <i r="1">
      <x v="31"/>
    </i>
    <i r="1">
      <x v="32"/>
    </i>
    <i r="1">
      <x v="35"/>
    </i>
    <i r="1">
      <x v="39"/>
    </i>
    <i r="1">
      <x v="40"/>
    </i>
    <i r="1">
      <x v="41"/>
    </i>
    <i r="1">
      <x v="42"/>
    </i>
    <i r="1">
      <x v="44"/>
    </i>
    <i r="1">
      <x v="45"/>
    </i>
    <i r="1">
      <x v="47"/>
    </i>
    <i r="1">
      <x v="49"/>
    </i>
    <i r="1">
      <x v="53"/>
    </i>
    <i r="1">
      <x v="55"/>
    </i>
    <i r="1">
      <x v="57"/>
    </i>
    <i r="1">
      <x v="58"/>
    </i>
    <i r="1">
      <x v="60"/>
    </i>
    <i r="1">
      <x v="61"/>
    </i>
    <i r="1">
      <x v="63"/>
    </i>
    <i r="1">
      <x v="64"/>
    </i>
    <i r="1">
      <x v="65"/>
    </i>
    <i r="1">
      <x v="66"/>
    </i>
    <i r="1">
      <x v="68"/>
    </i>
    <i>
      <x v="7"/>
    </i>
    <i r="1">
      <x v="63"/>
    </i>
    <i t="grand">
      <x/>
    </i>
  </rowItems>
  <colItems count="1">
    <i/>
  </colItems>
  <dataFields count="1">
    <dataField name="Promedio de Total tiempo (minutos)" fld="9" subtotal="average" baseField="2" baseItem="5" numFmtId="3"/>
  </dataFields>
  <formats count="3">
    <format dxfId="6">
      <pivotArea field="1" type="button" dataOnly="0" labelOnly="1" outline="0" axis="axisRow" fieldPosition="0"/>
    </format>
    <format dxfId="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A6C8E1-B9B4-4620-9CB5-E850CB04FFE3}" name="Tabla1" displayName="Tabla1" ref="A3:O101" totalsRowShown="0">
  <autoFilter ref="A3:O101" xr:uid="{B8A6C8E1-B9B4-4620-9CB5-E850CB04FFE3}"/>
  <tableColumns count="15">
    <tableColumn id="1" xr3:uid="{5CECE4EF-2F86-4843-87E8-097D349B7242}" name="FECHA" dataDxfId="10"/>
    <tableColumn id="2" xr3:uid="{DCB2EEC0-B461-46C3-938E-821AE2B2B5E9}" name="NOMBRE"/>
    <tableColumn id="3" xr3:uid="{5BCCC88A-904D-4689-A257-1C5DAD921F9C}" name="PESO DE ESTIBA"/>
    <tableColumn id="4" xr3:uid="{819E89DD-C33F-41C9-8419-2D49826DD062}" name="HORA INICIAL" dataDxfId="9"/>
    <tableColumn id="5" xr3:uid="{BC238AF4-8C2A-4679-82B2-E1F2FD29383B}" name="HORA FINAL" dataDxfId="8"/>
    <tableColumn id="6" xr3:uid="{2794ADA5-8336-4685-BD3B-85DA07381A99}" name="TIEMPO TOTAL " dataDxfId="7"/>
    <tableColumn id="7" xr3:uid="{176DE1F2-64D5-4959-BCC4-51480E5EF672}" name="Horas"/>
    <tableColumn id="8" xr3:uid="{34173BF5-AF3D-473B-A36E-2A672BE0EE3B}" name="Minutos"/>
    <tableColumn id="9" xr3:uid="{D2C8AC03-FF89-41C4-8532-52AB77E527AF}" name="Total Horas"/>
    <tableColumn id="10" xr3:uid="{A23433FC-A0C2-4CB7-BA0E-DE0BA3F772F2}" name="Total tiempo (minutos)"/>
    <tableColumn id="11" xr3:uid="{77708F8A-D4EC-4C7A-BB41-E0B168B841E2}" name="NUMERO DE CANASTILLAS"/>
    <tableColumn id="12" xr3:uid="{F385DDE3-2BCA-423B-ADDB-588055863556}" name="AVERIAS"/>
    <tableColumn id="13" xr3:uid="{912593B2-76AE-4F65-9715-22899A0DABA7}" name="KILOS APROV."/>
    <tableColumn id="14" xr3:uid="{F17F83CC-459D-4D36-A0C3-E909D5DECE3C}" name="% APROVE"/>
    <tableColumn id="15" xr3:uid="{E907345E-3D1A-47CB-81BD-CEA446D5943C}" name="OBSERVACION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E7ED-E2A8-414D-A4A2-52C4CB972BB9}">
  <dimension ref="A1:O101"/>
  <sheetViews>
    <sheetView topLeftCell="A2" workbookViewId="0">
      <selection activeCell="A2" sqref="A2"/>
    </sheetView>
  </sheetViews>
  <sheetFormatPr baseColWidth="10" defaultRowHeight="14.4" x14ac:dyDescent="0.3"/>
  <cols>
    <col min="3" max="3" width="16.5546875" customWidth="1"/>
    <col min="4" max="4" width="14.88671875" customWidth="1"/>
    <col min="5" max="5" width="13.5546875" customWidth="1"/>
    <col min="6" max="6" width="16.33203125" customWidth="1"/>
    <col min="9" max="9" width="12.6640625" customWidth="1"/>
    <col min="10" max="10" width="23.33203125" customWidth="1"/>
    <col min="11" max="11" width="26" customWidth="1"/>
    <col min="13" max="13" width="15.109375" customWidth="1"/>
    <col min="14" max="14" width="12.109375" customWidth="1"/>
    <col min="15" max="15" width="17.6640625" customWidth="1"/>
  </cols>
  <sheetData>
    <row r="1" spans="1:15" x14ac:dyDescent="0.3">
      <c r="H1" s="17" t="s">
        <v>54</v>
      </c>
      <c r="I1" s="18"/>
      <c r="J1" s="18"/>
      <c r="K1" s="18"/>
      <c r="L1" s="18"/>
    </row>
    <row r="2" spans="1:15" ht="35.25" customHeight="1" x14ac:dyDescent="0.3">
      <c r="H2" s="18"/>
      <c r="I2" s="18"/>
      <c r="J2" s="18"/>
      <c r="K2" s="18"/>
      <c r="L2" s="18"/>
    </row>
    <row r="3" spans="1:15" x14ac:dyDescent="0.3">
      <c r="A3" t="s">
        <v>26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39</v>
      </c>
      <c r="O3" t="s">
        <v>40</v>
      </c>
    </row>
    <row r="4" spans="1:15" x14ac:dyDescent="0.3">
      <c r="A4" s="15">
        <v>45008</v>
      </c>
      <c r="B4" t="s">
        <v>13</v>
      </c>
      <c r="C4">
        <v>416</v>
      </c>
      <c r="D4" s="16">
        <v>0.3611111111111111</v>
      </c>
      <c r="E4" s="16">
        <v>0.41666666666666669</v>
      </c>
      <c r="F4" s="16">
        <v>5.5555555555555552E-2</v>
      </c>
      <c r="G4">
        <v>1</v>
      </c>
      <c r="H4">
        <v>20</v>
      </c>
      <c r="I4">
        <v>60</v>
      </c>
      <c r="J4">
        <v>80</v>
      </c>
      <c r="K4">
        <v>35</v>
      </c>
      <c r="L4">
        <v>102</v>
      </c>
      <c r="M4">
        <v>314</v>
      </c>
      <c r="N4">
        <v>0.75480769230769229</v>
      </c>
    </row>
    <row r="5" spans="1:15" x14ac:dyDescent="0.3">
      <c r="A5" s="15">
        <v>45008</v>
      </c>
      <c r="B5" t="s">
        <v>13</v>
      </c>
      <c r="C5">
        <v>301</v>
      </c>
      <c r="D5" s="16">
        <v>0.41875000000000001</v>
      </c>
      <c r="E5" s="16">
        <v>0.46666666666666662</v>
      </c>
      <c r="F5" s="16">
        <v>4.7916666666666663E-2</v>
      </c>
      <c r="G5">
        <v>1</v>
      </c>
      <c r="H5">
        <v>9</v>
      </c>
      <c r="I5">
        <v>60</v>
      </c>
      <c r="J5">
        <v>69</v>
      </c>
      <c r="K5">
        <v>30</v>
      </c>
      <c r="L5">
        <v>157</v>
      </c>
      <c r="M5">
        <v>144</v>
      </c>
      <c r="N5">
        <v>0.47840531561461797</v>
      </c>
      <c r="O5" t="s">
        <v>41</v>
      </c>
    </row>
    <row r="6" spans="1:15" x14ac:dyDescent="0.3">
      <c r="A6" s="15">
        <v>45008</v>
      </c>
      <c r="B6" t="s">
        <v>13</v>
      </c>
      <c r="C6">
        <v>25</v>
      </c>
      <c r="D6" s="16">
        <v>0.60902777777777783</v>
      </c>
      <c r="E6" s="16">
        <v>0.62847222222222221</v>
      </c>
      <c r="F6" s="16">
        <v>1.9444444444444445E-2</v>
      </c>
      <c r="G6">
        <v>0</v>
      </c>
      <c r="H6">
        <v>28</v>
      </c>
      <c r="I6">
        <v>0</v>
      </c>
      <c r="J6">
        <v>28</v>
      </c>
      <c r="K6">
        <v>0</v>
      </c>
      <c r="L6">
        <v>0</v>
      </c>
      <c r="M6">
        <v>25</v>
      </c>
      <c r="N6">
        <v>1</v>
      </c>
      <c r="O6" t="s">
        <v>42</v>
      </c>
    </row>
    <row r="7" spans="1:15" x14ac:dyDescent="0.3">
      <c r="A7" s="15">
        <v>45008</v>
      </c>
      <c r="B7" t="s">
        <v>13</v>
      </c>
      <c r="C7">
        <v>25</v>
      </c>
      <c r="D7" s="16">
        <v>0.63055555555555554</v>
      </c>
      <c r="E7" s="16">
        <v>0.64652777777777781</v>
      </c>
      <c r="F7" s="16">
        <v>1.5972222222222224E-2</v>
      </c>
      <c r="G7">
        <v>0</v>
      </c>
      <c r="H7">
        <v>23</v>
      </c>
      <c r="I7">
        <v>0</v>
      </c>
      <c r="J7">
        <v>23</v>
      </c>
      <c r="K7">
        <v>0</v>
      </c>
      <c r="L7">
        <v>0</v>
      </c>
      <c r="M7">
        <v>25</v>
      </c>
      <c r="N7">
        <v>1</v>
      </c>
      <c r="O7" t="s">
        <v>42</v>
      </c>
    </row>
    <row r="8" spans="1:15" x14ac:dyDescent="0.3">
      <c r="A8" s="15">
        <v>45009</v>
      </c>
      <c r="B8" t="s">
        <v>13</v>
      </c>
      <c r="C8">
        <v>366</v>
      </c>
      <c r="D8" s="16">
        <v>0.34861111111111115</v>
      </c>
      <c r="E8" s="16">
        <v>0.3923611111111111</v>
      </c>
      <c r="F8" s="16">
        <v>4.3750000000000004E-2</v>
      </c>
      <c r="G8">
        <v>1</v>
      </c>
      <c r="H8">
        <v>3</v>
      </c>
      <c r="I8">
        <v>60</v>
      </c>
      <c r="J8">
        <v>63</v>
      </c>
      <c r="K8">
        <v>34</v>
      </c>
      <c r="L8">
        <v>159</v>
      </c>
      <c r="M8">
        <v>207</v>
      </c>
      <c r="N8">
        <v>0.56557377049180324</v>
      </c>
    </row>
    <row r="9" spans="1:15" x14ac:dyDescent="0.3">
      <c r="A9" s="15">
        <v>45009</v>
      </c>
      <c r="B9" t="s">
        <v>13</v>
      </c>
      <c r="C9">
        <v>419</v>
      </c>
      <c r="D9" s="16">
        <v>0.40486111111111112</v>
      </c>
      <c r="E9" s="16">
        <v>0.4826388888888889</v>
      </c>
      <c r="F9" s="16">
        <v>7.7777777777777779E-2</v>
      </c>
      <c r="G9">
        <v>1</v>
      </c>
      <c r="H9">
        <v>52</v>
      </c>
      <c r="I9">
        <v>60</v>
      </c>
      <c r="J9">
        <v>112</v>
      </c>
      <c r="K9">
        <v>35</v>
      </c>
      <c r="L9">
        <v>187</v>
      </c>
      <c r="M9">
        <v>232</v>
      </c>
      <c r="N9">
        <v>0.55369928400954649</v>
      </c>
      <c r="O9" t="s">
        <v>43</v>
      </c>
    </row>
    <row r="10" spans="1:15" x14ac:dyDescent="0.3">
      <c r="A10" s="15">
        <v>45009</v>
      </c>
      <c r="B10" t="s">
        <v>13</v>
      </c>
      <c r="C10">
        <v>75</v>
      </c>
      <c r="D10" s="16">
        <v>0.51874999999999993</v>
      </c>
      <c r="E10" s="16">
        <v>0.62152777777777779</v>
      </c>
      <c r="F10" s="16">
        <v>0.10277777777777779</v>
      </c>
      <c r="G10">
        <v>2</v>
      </c>
      <c r="H10">
        <v>28</v>
      </c>
      <c r="I10">
        <v>120</v>
      </c>
      <c r="J10">
        <v>148</v>
      </c>
      <c r="K10">
        <v>0</v>
      </c>
      <c r="L10">
        <v>0</v>
      </c>
      <c r="M10">
        <v>75</v>
      </c>
      <c r="N10">
        <v>1</v>
      </c>
      <c r="O10" t="s">
        <v>44</v>
      </c>
    </row>
    <row r="11" spans="1:15" x14ac:dyDescent="0.3">
      <c r="A11" s="15">
        <v>45010</v>
      </c>
      <c r="B11" t="s">
        <v>13</v>
      </c>
      <c r="C11">
        <v>451</v>
      </c>
      <c r="D11" s="16">
        <v>0.3125</v>
      </c>
      <c r="E11" s="16">
        <v>0.39930555555555558</v>
      </c>
      <c r="F11" s="16">
        <v>8.6805555555555566E-2</v>
      </c>
      <c r="G11">
        <v>2</v>
      </c>
      <c r="H11">
        <v>5</v>
      </c>
      <c r="I11">
        <v>120</v>
      </c>
      <c r="J11">
        <v>125</v>
      </c>
      <c r="K11">
        <v>35</v>
      </c>
      <c r="L11">
        <v>84</v>
      </c>
      <c r="M11">
        <v>367</v>
      </c>
      <c r="N11">
        <v>0.8137472283813747</v>
      </c>
    </row>
    <row r="12" spans="1:15" x14ac:dyDescent="0.3">
      <c r="A12" s="15">
        <v>45010</v>
      </c>
      <c r="B12" t="s">
        <v>13</v>
      </c>
      <c r="C12">
        <v>399</v>
      </c>
      <c r="D12" s="16">
        <v>0.38680555555555557</v>
      </c>
      <c r="E12" s="16">
        <v>0.4375</v>
      </c>
      <c r="F12" s="16">
        <v>5.0694444444444452E-2</v>
      </c>
      <c r="G12">
        <v>1</v>
      </c>
      <c r="H12">
        <v>13</v>
      </c>
      <c r="I12">
        <v>60</v>
      </c>
      <c r="J12">
        <v>73</v>
      </c>
      <c r="K12">
        <v>35</v>
      </c>
      <c r="L12">
        <v>103</v>
      </c>
      <c r="M12">
        <v>296</v>
      </c>
      <c r="N12">
        <v>0.74185463659147866</v>
      </c>
    </row>
    <row r="13" spans="1:15" x14ac:dyDescent="0.3">
      <c r="A13" s="15">
        <v>45010</v>
      </c>
      <c r="B13" t="s">
        <v>13</v>
      </c>
      <c r="C13">
        <v>540</v>
      </c>
      <c r="D13" s="16">
        <v>0.44930555555555557</v>
      </c>
      <c r="E13" s="16">
        <v>0.4826388888888889</v>
      </c>
      <c r="F13" s="16">
        <v>3.3333333333333333E-2</v>
      </c>
      <c r="G13">
        <v>0</v>
      </c>
      <c r="H13">
        <v>48</v>
      </c>
      <c r="I13">
        <v>0</v>
      </c>
      <c r="J13">
        <v>48</v>
      </c>
      <c r="K13">
        <v>35</v>
      </c>
      <c r="L13">
        <v>91</v>
      </c>
      <c r="M13">
        <v>449</v>
      </c>
      <c r="N13">
        <v>0.83148148148148149</v>
      </c>
    </row>
    <row r="14" spans="1:15" x14ac:dyDescent="0.3">
      <c r="A14" s="15">
        <v>45010</v>
      </c>
      <c r="B14" t="s">
        <v>13</v>
      </c>
      <c r="C14">
        <v>323</v>
      </c>
      <c r="D14" s="16">
        <v>0.48472222222222222</v>
      </c>
      <c r="E14" s="16">
        <v>0.51666666666666672</v>
      </c>
      <c r="F14" s="16">
        <v>3.1944444444444449E-2</v>
      </c>
      <c r="G14">
        <v>0</v>
      </c>
      <c r="H14">
        <v>46</v>
      </c>
      <c r="I14">
        <v>0</v>
      </c>
      <c r="J14">
        <v>46</v>
      </c>
      <c r="K14">
        <v>23</v>
      </c>
      <c r="L14">
        <v>12</v>
      </c>
      <c r="M14">
        <v>311</v>
      </c>
      <c r="N14">
        <v>0.96284829721362231</v>
      </c>
    </row>
    <row r="15" spans="1:15" x14ac:dyDescent="0.3">
      <c r="A15" s="15">
        <v>45012</v>
      </c>
      <c r="B15" t="s">
        <v>13</v>
      </c>
      <c r="C15">
        <v>391</v>
      </c>
      <c r="D15" s="16">
        <v>0.38750000000000001</v>
      </c>
      <c r="E15" s="16">
        <v>0.45694444444444443</v>
      </c>
      <c r="F15" s="16">
        <v>6.9444444444444434E-2</v>
      </c>
      <c r="G15">
        <v>1</v>
      </c>
      <c r="H15">
        <v>40</v>
      </c>
      <c r="I15">
        <v>60</v>
      </c>
      <c r="J15">
        <v>100</v>
      </c>
      <c r="K15">
        <v>27</v>
      </c>
      <c r="L15">
        <v>160</v>
      </c>
      <c r="M15">
        <v>231</v>
      </c>
      <c r="N15">
        <v>0.59079283887468026</v>
      </c>
      <c r="O15" t="s">
        <v>45</v>
      </c>
    </row>
    <row r="16" spans="1:15" x14ac:dyDescent="0.3">
      <c r="A16" s="15">
        <v>45014</v>
      </c>
      <c r="B16" t="s">
        <v>13</v>
      </c>
      <c r="C16">
        <v>205</v>
      </c>
      <c r="D16" s="16">
        <v>0.34722222222222227</v>
      </c>
      <c r="E16" s="16">
        <v>0.42083333333333334</v>
      </c>
      <c r="F16" s="16">
        <v>7.3611111111111113E-2</v>
      </c>
      <c r="G16">
        <v>1</v>
      </c>
      <c r="H16">
        <v>46</v>
      </c>
      <c r="I16">
        <v>60</v>
      </c>
      <c r="J16">
        <v>106</v>
      </c>
      <c r="K16">
        <v>35</v>
      </c>
      <c r="L16">
        <v>65</v>
      </c>
      <c r="M16">
        <v>140</v>
      </c>
      <c r="N16">
        <v>0.68292682926829273</v>
      </c>
    </row>
    <row r="17" spans="1:14" x14ac:dyDescent="0.3">
      <c r="A17" s="15">
        <v>45014</v>
      </c>
      <c r="B17" t="s">
        <v>13</v>
      </c>
      <c r="C17">
        <v>467</v>
      </c>
      <c r="D17" s="16">
        <v>0.42499999999999999</v>
      </c>
      <c r="E17" s="16">
        <v>0.48958333333333331</v>
      </c>
      <c r="F17" s="16">
        <v>6.458333333333334E-2</v>
      </c>
      <c r="G17">
        <v>1</v>
      </c>
      <c r="H17">
        <v>33</v>
      </c>
      <c r="I17">
        <v>60</v>
      </c>
      <c r="J17">
        <v>93</v>
      </c>
      <c r="K17">
        <v>35</v>
      </c>
      <c r="L17">
        <v>112</v>
      </c>
      <c r="M17">
        <v>355</v>
      </c>
      <c r="N17">
        <v>0.76017130620985007</v>
      </c>
    </row>
    <row r="18" spans="1:14" x14ac:dyDescent="0.3">
      <c r="A18" s="15">
        <v>45014</v>
      </c>
      <c r="B18" t="s">
        <v>13</v>
      </c>
      <c r="C18">
        <v>453</v>
      </c>
      <c r="D18" s="16">
        <v>0.49583333333333335</v>
      </c>
      <c r="E18" s="16">
        <v>0.52430555555555558</v>
      </c>
      <c r="F18" s="16">
        <v>2.8472222222222222E-2</v>
      </c>
      <c r="G18">
        <v>0</v>
      </c>
      <c r="H18">
        <v>41</v>
      </c>
      <c r="I18">
        <v>0</v>
      </c>
      <c r="J18">
        <v>41</v>
      </c>
      <c r="K18">
        <v>35</v>
      </c>
      <c r="L18">
        <v>0</v>
      </c>
      <c r="M18">
        <v>453</v>
      </c>
      <c r="N18">
        <v>1</v>
      </c>
    </row>
    <row r="19" spans="1:14" x14ac:dyDescent="0.3">
      <c r="A19" s="15">
        <v>45016</v>
      </c>
      <c r="B19" t="s">
        <v>13</v>
      </c>
      <c r="C19">
        <v>357</v>
      </c>
      <c r="D19" s="16">
        <v>0.35069444444444442</v>
      </c>
      <c r="E19" s="16">
        <v>0.42638888888888887</v>
      </c>
      <c r="F19" s="16">
        <v>7.5694444444444439E-2</v>
      </c>
      <c r="G19">
        <v>1</v>
      </c>
      <c r="H19">
        <v>49</v>
      </c>
      <c r="I19">
        <v>60</v>
      </c>
      <c r="J19">
        <v>109</v>
      </c>
      <c r="K19">
        <v>35</v>
      </c>
      <c r="L19">
        <v>87</v>
      </c>
      <c r="M19">
        <v>270</v>
      </c>
      <c r="N19">
        <v>0.75630252100840334</v>
      </c>
    </row>
    <row r="20" spans="1:14" x14ac:dyDescent="0.3">
      <c r="A20" s="15">
        <v>45016</v>
      </c>
      <c r="B20" t="s">
        <v>13</v>
      </c>
      <c r="C20">
        <v>395</v>
      </c>
      <c r="D20" s="16">
        <v>0.43124999999999997</v>
      </c>
      <c r="E20" s="16">
        <v>0.5</v>
      </c>
      <c r="F20" s="16">
        <v>6.8749999999999992E-2</v>
      </c>
      <c r="G20">
        <v>1</v>
      </c>
      <c r="H20">
        <v>39</v>
      </c>
      <c r="I20">
        <v>60</v>
      </c>
      <c r="J20">
        <v>99</v>
      </c>
      <c r="K20">
        <v>34</v>
      </c>
      <c r="L20">
        <v>82</v>
      </c>
      <c r="M20">
        <v>313</v>
      </c>
      <c r="N20">
        <v>0.79240506329113924</v>
      </c>
    </row>
    <row r="21" spans="1:14" x14ac:dyDescent="0.3">
      <c r="A21" s="15">
        <v>45017</v>
      </c>
      <c r="B21" t="s">
        <v>13</v>
      </c>
      <c r="C21">
        <v>357</v>
      </c>
      <c r="D21" s="16">
        <v>0.35069444444444442</v>
      </c>
      <c r="E21" s="16">
        <v>0.42638888888888887</v>
      </c>
      <c r="F21" s="16">
        <v>7.5694444444444439E-2</v>
      </c>
      <c r="G21">
        <v>1</v>
      </c>
      <c r="H21">
        <v>49</v>
      </c>
      <c r="I21">
        <v>60</v>
      </c>
      <c r="J21">
        <v>109</v>
      </c>
      <c r="K21">
        <v>35</v>
      </c>
      <c r="L21">
        <v>87</v>
      </c>
      <c r="M21">
        <v>270</v>
      </c>
      <c r="N21">
        <v>0.75630252100840334</v>
      </c>
    </row>
    <row r="22" spans="1:14" x14ac:dyDescent="0.3">
      <c r="A22" s="15">
        <v>45017</v>
      </c>
      <c r="B22" t="s">
        <v>13</v>
      </c>
      <c r="C22">
        <v>395</v>
      </c>
      <c r="D22" s="16">
        <v>0.43124999999999997</v>
      </c>
      <c r="E22" s="16">
        <v>0.5</v>
      </c>
      <c r="F22" s="16">
        <v>6.8749999999999992E-2</v>
      </c>
      <c r="G22">
        <v>1</v>
      </c>
      <c r="H22">
        <v>39</v>
      </c>
      <c r="I22">
        <v>60</v>
      </c>
      <c r="J22">
        <v>99</v>
      </c>
      <c r="K22">
        <v>34</v>
      </c>
      <c r="L22">
        <v>82</v>
      </c>
      <c r="M22">
        <v>313</v>
      </c>
      <c r="N22">
        <v>0.79240506329113924</v>
      </c>
    </row>
    <row r="23" spans="1:14" x14ac:dyDescent="0.3">
      <c r="A23" s="15">
        <v>45020</v>
      </c>
      <c r="B23" t="s">
        <v>13</v>
      </c>
      <c r="C23">
        <v>263</v>
      </c>
      <c r="D23" s="16">
        <v>0.34861111111111115</v>
      </c>
      <c r="E23" s="16">
        <v>0.3833333333333333</v>
      </c>
      <c r="F23" s="16">
        <v>3.4722222222222224E-2</v>
      </c>
      <c r="G23">
        <v>0</v>
      </c>
      <c r="H23">
        <v>50</v>
      </c>
      <c r="I23">
        <v>0</v>
      </c>
      <c r="J23">
        <v>50</v>
      </c>
      <c r="K23">
        <v>26</v>
      </c>
      <c r="L23">
        <v>80</v>
      </c>
      <c r="M23">
        <v>183</v>
      </c>
      <c r="N23">
        <v>0.69581749049429653</v>
      </c>
    </row>
    <row r="24" spans="1:14" x14ac:dyDescent="0.3">
      <c r="A24" s="15">
        <v>45020</v>
      </c>
      <c r="B24" t="s">
        <v>13</v>
      </c>
      <c r="C24">
        <v>441</v>
      </c>
      <c r="D24" s="16">
        <v>0.38611111111111113</v>
      </c>
      <c r="E24" s="16">
        <v>0.45763888888888887</v>
      </c>
      <c r="F24" s="16">
        <v>7.1527777777777787E-2</v>
      </c>
      <c r="G24">
        <v>1</v>
      </c>
      <c r="H24">
        <v>43</v>
      </c>
      <c r="I24">
        <v>60</v>
      </c>
      <c r="J24">
        <v>103</v>
      </c>
      <c r="K24">
        <v>35</v>
      </c>
      <c r="L24">
        <v>106</v>
      </c>
      <c r="M24">
        <v>335</v>
      </c>
      <c r="N24">
        <v>0.75963718820861681</v>
      </c>
    </row>
    <row r="25" spans="1:14" x14ac:dyDescent="0.3">
      <c r="A25" s="15">
        <v>45026</v>
      </c>
      <c r="B25" t="s">
        <v>13</v>
      </c>
      <c r="C25">
        <v>435</v>
      </c>
      <c r="D25" s="16">
        <v>0.34861111111111115</v>
      </c>
      <c r="E25" s="16">
        <v>0.3972222222222222</v>
      </c>
      <c r="F25" s="16">
        <v>4.8611111111111112E-2</v>
      </c>
      <c r="G25">
        <v>1</v>
      </c>
      <c r="H25">
        <v>10</v>
      </c>
      <c r="I25">
        <v>60</v>
      </c>
      <c r="J25">
        <v>70</v>
      </c>
      <c r="K25">
        <v>37</v>
      </c>
      <c r="L25">
        <v>101</v>
      </c>
      <c r="M25">
        <v>334</v>
      </c>
      <c r="N25">
        <v>0.76781609195402301</v>
      </c>
    </row>
    <row r="26" spans="1:14" x14ac:dyDescent="0.3">
      <c r="A26" s="15">
        <v>45026</v>
      </c>
      <c r="B26" t="s">
        <v>13</v>
      </c>
      <c r="C26">
        <v>276</v>
      </c>
      <c r="D26" s="16">
        <v>0.41388888888888892</v>
      </c>
      <c r="E26" s="16">
        <v>0.4458333333333333</v>
      </c>
      <c r="F26" s="16">
        <v>3.1944444444444449E-2</v>
      </c>
      <c r="G26">
        <v>0</v>
      </c>
      <c r="H26">
        <v>46</v>
      </c>
      <c r="I26">
        <v>0</v>
      </c>
      <c r="J26">
        <v>46</v>
      </c>
      <c r="K26">
        <v>35</v>
      </c>
      <c r="L26">
        <v>112</v>
      </c>
      <c r="M26">
        <v>164</v>
      </c>
      <c r="N26">
        <v>0.59420289855072461</v>
      </c>
    </row>
    <row r="27" spans="1:14" x14ac:dyDescent="0.3">
      <c r="A27" s="15">
        <v>45026</v>
      </c>
      <c r="B27" t="s">
        <v>13</v>
      </c>
      <c r="C27">
        <v>410</v>
      </c>
      <c r="D27" s="16">
        <v>0.44791666666666669</v>
      </c>
      <c r="E27" s="16">
        <v>0.51388888888888895</v>
      </c>
      <c r="F27" s="16">
        <v>6.5972222222222224E-2</v>
      </c>
      <c r="G27">
        <v>1</v>
      </c>
      <c r="H27">
        <v>35</v>
      </c>
      <c r="I27">
        <v>60</v>
      </c>
      <c r="J27">
        <v>95</v>
      </c>
      <c r="K27">
        <v>35</v>
      </c>
      <c r="L27">
        <v>105</v>
      </c>
      <c r="M27">
        <v>305</v>
      </c>
      <c r="N27">
        <v>0.74390243902439024</v>
      </c>
    </row>
    <row r="28" spans="1:14" x14ac:dyDescent="0.3">
      <c r="A28" s="15">
        <v>45026</v>
      </c>
      <c r="B28" t="s">
        <v>13</v>
      </c>
      <c r="C28">
        <v>610</v>
      </c>
      <c r="D28" s="16">
        <v>0.58888888888888891</v>
      </c>
      <c r="E28" s="16">
        <v>0.63888888888888895</v>
      </c>
      <c r="F28" s="16">
        <v>4.9999999999999996E-2</v>
      </c>
      <c r="G28">
        <v>1</v>
      </c>
      <c r="H28">
        <v>12</v>
      </c>
      <c r="I28">
        <v>60</v>
      </c>
      <c r="J28">
        <v>72</v>
      </c>
      <c r="K28">
        <v>27</v>
      </c>
      <c r="L28">
        <v>81</v>
      </c>
      <c r="M28">
        <v>529</v>
      </c>
      <c r="N28">
        <v>0.86721311475409835</v>
      </c>
    </row>
    <row r="29" spans="1:14" x14ac:dyDescent="0.3">
      <c r="A29" s="15">
        <v>45027</v>
      </c>
      <c r="B29" t="s">
        <v>13</v>
      </c>
      <c r="C29">
        <v>378</v>
      </c>
      <c r="D29" s="16">
        <v>0.35694444444444445</v>
      </c>
      <c r="E29" s="16">
        <v>0.43611111111111112</v>
      </c>
      <c r="F29" s="16">
        <v>7.9166666666666663E-2</v>
      </c>
      <c r="G29">
        <v>1</v>
      </c>
      <c r="H29">
        <v>54</v>
      </c>
      <c r="I29">
        <v>60</v>
      </c>
      <c r="J29">
        <v>114</v>
      </c>
      <c r="K29">
        <v>35</v>
      </c>
      <c r="L29">
        <v>94</v>
      </c>
      <c r="M29">
        <v>284</v>
      </c>
      <c r="N29">
        <v>0.75132275132275128</v>
      </c>
    </row>
    <row r="30" spans="1:14" x14ac:dyDescent="0.3">
      <c r="A30" s="15">
        <v>45027</v>
      </c>
      <c r="B30" t="s">
        <v>13</v>
      </c>
      <c r="C30">
        <v>510</v>
      </c>
      <c r="D30" s="16">
        <v>0.4368055555555555</v>
      </c>
      <c r="E30" s="16">
        <v>0.48402777777777778</v>
      </c>
      <c r="F30" s="16">
        <v>4.7222222222222221E-2</v>
      </c>
      <c r="G30">
        <v>1</v>
      </c>
      <c r="H30">
        <v>8</v>
      </c>
      <c r="I30">
        <v>60</v>
      </c>
      <c r="J30">
        <v>68</v>
      </c>
      <c r="K30">
        <v>35</v>
      </c>
      <c r="L30">
        <v>107</v>
      </c>
      <c r="M30">
        <v>403</v>
      </c>
      <c r="N30">
        <v>0.79019607843137252</v>
      </c>
    </row>
    <row r="31" spans="1:14" x14ac:dyDescent="0.3">
      <c r="A31" s="15">
        <v>45028</v>
      </c>
      <c r="B31" t="s">
        <v>13</v>
      </c>
      <c r="C31">
        <v>412</v>
      </c>
      <c r="D31" s="16">
        <v>0.35694444444444445</v>
      </c>
      <c r="E31" s="16">
        <v>0.41666666666666669</v>
      </c>
      <c r="F31" s="16">
        <v>5.9722222222222225E-2</v>
      </c>
      <c r="G31">
        <v>1</v>
      </c>
      <c r="H31">
        <v>26</v>
      </c>
      <c r="I31">
        <v>60</v>
      </c>
      <c r="J31">
        <v>86</v>
      </c>
      <c r="K31">
        <v>35</v>
      </c>
      <c r="L31">
        <v>90</v>
      </c>
      <c r="M31">
        <v>322</v>
      </c>
      <c r="N31">
        <v>0.78155339805825241</v>
      </c>
    </row>
    <row r="32" spans="1:14" x14ac:dyDescent="0.3">
      <c r="A32" s="15">
        <v>45028</v>
      </c>
      <c r="B32" t="s">
        <v>13</v>
      </c>
      <c r="C32">
        <v>378</v>
      </c>
      <c r="D32" s="16">
        <v>0.42152777777777778</v>
      </c>
      <c r="E32" s="16">
        <v>0.47361111111111115</v>
      </c>
      <c r="F32" s="16">
        <v>5.2083333333333336E-2</v>
      </c>
      <c r="G32">
        <v>1</v>
      </c>
      <c r="H32">
        <v>15</v>
      </c>
      <c r="I32">
        <v>60</v>
      </c>
      <c r="J32">
        <v>75</v>
      </c>
      <c r="K32">
        <v>35</v>
      </c>
      <c r="L32">
        <v>90</v>
      </c>
      <c r="M32">
        <v>288</v>
      </c>
      <c r="N32">
        <v>0.76190476190476186</v>
      </c>
    </row>
    <row r="33" spans="1:14" x14ac:dyDescent="0.3">
      <c r="A33" s="15">
        <v>45028</v>
      </c>
      <c r="B33" t="s">
        <v>13</v>
      </c>
      <c r="C33">
        <v>326</v>
      </c>
      <c r="D33" s="16">
        <v>0.4826388888888889</v>
      </c>
      <c r="E33" s="16">
        <v>0.5229166666666667</v>
      </c>
      <c r="F33" s="16">
        <v>4.027777777777778E-2</v>
      </c>
      <c r="G33">
        <v>0</v>
      </c>
      <c r="H33">
        <v>58</v>
      </c>
      <c r="I33">
        <v>0</v>
      </c>
      <c r="J33">
        <v>58</v>
      </c>
      <c r="K33">
        <v>33</v>
      </c>
      <c r="L33">
        <v>86</v>
      </c>
      <c r="M33">
        <v>240</v>
      </c>
      <c r="N33">
        <v>0.73619631901840488</v>
      </c>
    </row>
    <row r="34" spans="1:14" x14ac:dyDescent="0.3">
      <c r="A34" s="15">
        <v>45029</v>
      </c>
      <c r="B34" t="s">
        <v>13</v>
      </c>
      <c r="C34">
        <v>338</v>
      </c>
      <c r="D34" s="16">
        <v>0.35972222222222222</v>
      </c>
      <c r="E34" s="16">
        <v>0.41319444444444442</v>
      </c>
      <c r="F34" s="16">
        <v>5.347222222222222E-2</v>
      </c>
      <c r="G34">
        <v>1</v>
      </c>
      <c r="H34">
        <v>17</v>
      </c>
      <c r="I34">
        <v>60</v>
      </c>
      <c r="J34">
        <v>77</v>
      </c>
      <c r="K34">
        <v>35</v>
      </c>
      <c r="L34">
        <v>0</v>
      </c>
      <c r="M34">
        <v>338</v>
      </c>
      <c r="N34">
        <v>1</v>
      </c>
    </row>
    <row r="35" spans="1:14" x14ac:dyDescent="0.3">
      <c r="A35" s="15">
        <v>45029</v>
      </c>
      <c r="B35" t="s">
        <v>13</v>
      </c>
      <c r="C35">
        <v>367</v>
      </c>
      <c r="D35" s="16">
        <v>0.41666666666666669</v>
      </c>
      <c r="E35" s="16">
        <v>0.48402777777777778</v>
      </c>
      <c r="F35" s="16">
        <v>6.7361111111111108E-2</v>
      </c>
      <c r="G35">
        <v>1</v>
      </c>
      <c r="H35">
        <v>37</v>
      </c>
      <c r="I35">
        <v>60</v>
      </c>
      <c r="J35">
        <v>97</v>
      </c>
      <c r="K35">
        <v>35</v>
      </c>
      <c r="L35">
        <v>0</v>
      </c>
      <c r="M35">
        <v>367</v>
      </c>
      <c r="N35">
        <v>1</v>
      </c>
    </row>
    <row r="36" spans="1:14" x14ac:dyDescent="0.3">
      <c r="A36" s="15">
        <v>45031</v>
      </c>
      <c r="B36" t="s">
        <v>13</v>
      </c>
      <c r="C36">
        <v>480</v>
      </c>
      <c r="D36" s="16">
        <v>0.36736111111111108</v>
      </c>
      <c r="E36" s="16">
        <v>0.42569444444444443</v>
      </c>
      <c r="F36" s="16">
        <v>5.8333333333333327E-2</v>
      </c>
      <c r="G36">
        <v>1</v>
      </c>
      <c r="H36">
        <v>24</v>
      </c>
      <c r="I36">
        <v>60</v>
      </c>
      <c r="J36">
        <v>84</v>
      </c>
      <c r="K36">
        <v>30</v>
      </c>
      <c r="L36">
        <v>114</v>
      </c>
      <c r="M36">
        <v>366</v>
      </c>
      <c r="N36">
        <v>0.76249999999999996</v>
      </c>
    </row>
    <row r="37" spans="1:14" x14ac:dyDescent="0.3">
      <c r="A37" s="15">
        <v>45031</v>
      </c>
      <c r="B37" t="s">
        <v>13</v>
      </c>
      <c r="C37">
        <v>341</v>
      </c>
      <c r="D37" s="16">
        <v>0.4284722222222222</v>
      </c>
      <c r="E37" s="16">
        <v>0.47152777777777777</v>
      </c>
      <c r="F37" s="16">
        <v>4.3055555555555562E-2</v>
      </c>
      <c r="G37">
        <v>1</v>
      </c>
      <c r="H37">
        <v>2</v>
      </c>
      <c r="I37">
        <v>60</v>
      </c>
      <c r="J37">
        <v>62</v>
      </c>
      <c r="K37">
        <v>35</v>
      </c>
      <c r="L37">
        <v>89</v>
      </c>
      <c r="M37">
        <v>252</v>
      </c>
      <c r="N37">
        <v>0.73900293255131966</v>
      </c>
    </row>
    <row r="38" spans="1:14" x14ac:dyDescent="0.3">
      <c r="A38" s="15">
        <v>45031</v>
      </c>
      <c r="B38" t="s">
        <v>13</v>
      </c>
      <c r="C38">
        <v>312</v>
      </c>
      <c r="D38" s="16">
        <v>0.47500000000000003</v>
      </c>
      <c r="E38" s="16">
        <v>0.53125</v>
      </c>
      <c r="F38" s="16">
        <v>5.6250000000000001E-2</v>
      </c>
      <c r="G38">
        <v>1</v>
      </c>
      <c r="H38">
        <v>21</v>
      </c>
      <c r="I38">
        <v>60</v>
      </c>
      <c r="J38">
        <v>81</v>
      </c>
      <c r="K38">
        <v>35</v>
      </c>
      <c r="L38">
        <v>59</v>
      </c>
      <c r="M38">
        <v>253</v>
      </c>
      <c r="N38">
        <v>0.8108974358974359</v>
      </c>
    </row>
    <row r="39" spans="1:14" x14ac:dyDescent="0.3">
      <c r="A39" s="15">
        <v>45033</v>
      </c>
      <c r="B39" t="s">
        <v>13</v>
      </c>
      <c r="C39">
        <v>338</v>
      </c>
      <c r="D39" s="16">
        <v>0.35555555555555557</v>
      </c>
      <c r="E39" s="16">
        <v>0.39861111111111108</v>
      </c>
      <c r="F39" s="16">
        <v>4.3055555555555562E-2</v>
      </c>
      <c r="G39">
        <v>1</v>
      </c>
      <c r="H39">
        <v>2</v>
      </c>
      <c r="I39">
        <v>60</v>
      </c>
      <c r="J39">
        <v>62</v>
      </c>
      <c r="K39">
        <v>35</v>
      </c>
      <c r="L39">
        <v>85</v>
      </c>
      <c r="M39">
        <v>253</v>
      </c>
      <c r="N39">
        <v>0.74852071005917165</v>
      </c>
    </row>
    <row r="40" spans="1:14" x14ac:dyDescent="0.3">
      <c r="A40" s="15">
        <v>45033</v>
      </c>
      <c r="B40" t="s">
        <v>13</v>
      </c>
      <c r="C40">
        <v>352</v>
      </c>
      <c r="D40" s="16">
        <v>0.41180555555555554</v>
      </c>
      <c r="E40" s="16">
        <v>0.46736111111111112</v>
      </c>
      <c r="F40" s="16">
        <v>5.5555555555555552E-2</v>
      </c>
      <c r="G40">
        <v>1</v>
      </c>
      <c r="H40">
        <v>20</v>
      </c>
      <c r="I40">
        <v>60</v>
      </c>
      <c r="J40">
        <v>80</v>
      </c>
      <c r="K40">
        <v>31</v>
      </c>
      <c r="L40">
        <v>72</v>
      </c>
      <c r="M40">
        <v>280</v>
      </c>
      <c r="N40">
        <v>0.79545454545454541</v>
      </c>
    </row>
    <row r="41" spans="1:14" x14ac:dyDescent="0.3">
      <c r="A41" s="15">
        <v>45033</v>
      </c>
      <c r="B41" t="s">
        <v>13</v>
      </c>
      <c r="C41">
        <v>520</v>
      </c>
      <c r="D41" s="16">
        <v>0.60416666666666663</v>
      </c>
      <c r="E41" s="16">
        <v>0.63888888888888895</v>
      </c>
      <c r="F41" s="16">
        <v>3.4722222222222224E-2</v>
      </c>
      <c r="G41">
        <v>0</v>
      </c>
      <c r="H41">
        <v>50</v>
      </c>
      <c r="I41">
        <v>0</v>
      </c>
      <c r="J41">
        <v>50</v>
      </c>
      <c r="K41">
        <v>35</v>
      </c>
      <c r="L41">
        <v>101</v>
      </c>
      <c r="M41">
        <v>419</v>
      </c>
      <c r="N41">
        <v>0.80576923076923079</v>
      </c>
    </row>
    <row r="42" spans="1:14" x14ac:dyDescent="0.3">
      <c r="A42" s="15">
        <v>45034</v>
      </c>
      <c r="B42" t="s">
        <v>13</v>
      </c>
      <c r="C42">
        <v>526</v>
      </c>
      <c r="D42" s="16">
        <v>0.3666666666666667</v>
      </c>
      <c r="E42" s="16">
        <v>0.41666666666666669</v>
      </c>
      <c r="F42" s="16">
        <v>4.9999999999999996E-2</v>
      </c>
      <c r="G42">
        <v>1</v>
      </c>
      <c r="H42">
        <v>12</v>
      </c>
      <c r="I42">
        <v>60</v>
      </c>
      <c r="J42">
        <v>72</v>
      </c>
      <c r="K42">
        <v>35</v>
      </c>
      <c r="L42">
        <v>111</v>
      </c>
      <c r="M42">
        <v>415</v>
      </c>
      <c r="N42">
        <v>0.78897338403041828</v>
      </c>
    </row>
    <row r="43" spans="1:14" x14ac:dyDescent="0.3">
      <c r="A43" s="15">
        <v>45034</v>
      </c>
      <c r="B43" t="s">
        <v>13</v>
      </c>
      <c r="C43">
        <v>300</v>
      </c>
      <c r="D43" s="16">
        <v>0.41875000000000001</v>
      </c>
      <c r="E43" s="16">
        <v>0.45347222222222222</v>
      </c>
      <c r="F43" s="16">
        <v>3.4722222222222224E-2</v>
      </c>
      <c r="G43">
        <v>0</v>
      </c>
      <c r="H43">
        <v>50</v>
      </c>
      <c r="I43">
        <v>0</v>
      </c>
      <c r="J43">
        <v>50</v>
      </c>
      <c r="K43">
        <v>28</v>
      </c>
      <c r="L43">
        <v>84</v>
      </c>
      <c r="M43">
        <v>216</v>
      </c>
      <c r="N43">
        <v>0.72</v>
      </c>
    </row>
    <row r="44" spans="1:14" x14ac:dyDescent="0.3">
      <c r="A44" s="15">
        <v>45034</v>
      </c>
      <c r="B44" t="s">
        <v>13</v>
      </c>
      <c r="C44">
        <v>400</v>
      </c>
      <c r="D44" s="16">
        <v>0.45694444444444443</v>
      </c>
      <c r="E44" s="16">
        <v>0.51388888888888895</v>
      </c>
      <c r="F44" s="16">
        <v>5.6944444444444443E-2</v>
      </c>
      <c r="G44">
        <v>1</v>
      </c>
      <c r="H44">
        <v>22</v>
      </c>
      <c r="I44">
        <v>60</v>
      </c>
      <c r="J44">
        <v>82</v>
      </c>
      <c r="K44">
        <v>31</v>
      </c>
      <c r="L44">
        <v>68</v>
      </c>
      <c r="M44">
        <v>332</v>
      </c>
      <c r="N44">
        <v>0.83</v>
      </c>
    </row>
    <row r="45" spans="1:14" x14ac:dyDescent="0.3">
      <c r="A45" s="15">
        <v>45034</v>
      </c>
      <c r="B45" t="s">
        <v>13</v>
      </c>
      <c r="C45">
        <v>105</v>
      </c>
      <c r="D45" s="16">
        <v>0.51736111111111105</v>
      </c>
      <c r="E45" s="16">
        <v>0.54166666666666663</v>
      </c>
      <c r="F45" s="16">
        <v>2.4305555555555556E-2</v>
      </c>
      <c r="G45">
        <v>0</v>
      </c>
      <c r="H45">
        <v>35</v>
      </c>
      <c r="I45">
        <v>0</v>
      </c>
      <c r="J45">
        <v>35</v>
      </c>
      <c r="K45">
        <v>15</v>
      </c>
      <c r="L45">
        <v>0</v>
      </c>
      <c r="M45">
        <v>105</v>
      </c>
      <c r="N45">
        <v>1</v>
      </c>
    </row>
    <row r="46" spans="1:14" x14ac:dyDescent="0.3">
      <c r="A46" s="15">
        <v>45034</v>
      </c>
      <c r="B46" t="s">
        <v>13</v>
      </c>
      <c r="C46">
        <v>526</v>
      </c>
      <c r="D46" s="16">
        <v>9.7916666666666666E-2</v>
      </c>
      <c r="E46" s="16">
        <v>0.14097222222222222</v>
      </c>
      <c r="F46" s="16">
        <v>4.3055555555555562E-2</v>
      </c>
      <c r="G46">
        <v>1</v>
      </c>
      <c r="H46">
        <v>2</v>
      </c>
      <c r="I46">
        <v>60</v>
      </c>
      <c r="J46">
        <v>62</v>
      </c>
      <c r="K46">
        <v>31</v>
      </c>
      <c r="L46">
        <v>98</v>
      </c>
      <c r="M46">
        <v>428</v>
      </c>
      <c r="N46">
        <v>0.81368821292775662</v>
      </c>
    </row>
    <row r="47" spans="1:14" x14ac:dyDescent="0.3">
      <c r="A47" s="15">
        <v>45035</v>
      </c>
      <c r="B47" t="s">
        <v>13</v>
      </c>
      <c r="C47">
        <v>302</v>
      </c>
      <c r="D47" s="16">
        <v>0.3520833333333333</v>
      </c>
      <c r="E47" s="16">
        <v>0.3888888888888889</v>
      </c>
      <c r="F47" s="16">
        <v>3.6805555555555557E-2</v>
      </c>
      <c r="G47">
        <v>0</v>
      </c>
      <c r="H47">
        <v>53</v>
      </c>
      <c r="I47">
        <v>0</v>
      </c>
      <c r="J47">
        <v>53</v>
      </c>
      <c r="K47">
        <v>35</v>
      </c>
      <c r="L47">
        <v>105</v>
      </c>
      <c r="M47">
        <v>197</v>
      </c>
      <c r="N47">
        <v>0.65231788079470199</v>
      </c>
    </row>
    <row r="48" spans="1:14" x14ac:dyDescent="0.3">
      <c r="A48" s="15">
        <v>45035</v>
      </c>
      <c r="B48" t="s">
        <v>13</v>
      </c>
      <c r="C48">
        <v>311</v>
      </c>
      <c r="D48" s="16">
        <v>0.42222222222222222</v>
      </c>
      <c r="E48" s="16">
        <v>0.49027777777777781</v>
      </c>
      <c r="F48" s="16">
        <v>6.805555555555555E-2</v>
      </c>
      <c r="G48">
        <v>1</v>
      </c>
      <c r="H48">
        <v>38</v>
      </c>
      <c r="I48">
        <v>60</v>
      </c>
      <c r="J48">
        <v>98</v>
      </c>
      <c r="K48">
        <v>35</v>
      </c>
      <c r="L48">
        <v>71</v>
      </c>
      <c r="M48">
        <v>240</v>
      </c>
      <c r="N48">
        <v>0.77170418006430863</v>
      </c>
    </row>
    <row r="49" spans="1:15" x14ac:dyDescent="0.3">
      <c r="A49" s="15">
        <v>45035</v>
      </c>
      <c r="B49" t="s">
        <v>13</v>
      </c>
      <c r="C49">
        <v>385</v>
      </c>
      <c r="D49" s="16">
        <v>0.5</v>
      </c>
      <c r="E49" s="16">
        <v>0.54166666666666663</v>
      </c>
      <c r="F49" s="16">
        <v>4.1666666666666664E-2</v>
      </c>
      <c r="G49">
        <v>1</v>
      </c>
      <c r="H49">
        <v>0</v>
      </c>
      <c r="I49">
        <v>60</v>
      </c>
      <c r="J49">
        <v>60</v>
      </c>
      <c r="K49">
        <v>29</v>
      </c>
      <c r="L49">
        <v>88</v>
      </c>
      <c r="M49">
        <v>297</v>
      </c>
      <c r="N49">
        <v>0.77142857142857146</v>
      </c>
    </row>
    <row r="50" spans="1:15" x14ac:dyDescent="0.3">
      <c r="A50" s="15">
        <v>45020</v>
      </c>
      <c r="B50" t="s">
        <v>14</v>
      </c>
      <c r="C50">
        <v>510</v>
      </c>
      <c r="D50" s="16">
        <v>0.46111111111111108</v>
      </c>
      <c r="E50" s="16">
        <v>0.54166666666666663</v>
      </c>
      <c r="F50" s="16">
        <v>8.0555555555555561E-2</v>
      </c>
      <c r="G50">
        <v>1</v>
      </c>
      <c r="H50">
        <v>56</v>
      </c>
      <c r="I50">
        <v>60</v>
      </c>
      <c r="J50">
        <v>116</v>
      </c>
      <c r="K50">
        <v>35</v>
      </c>
      <c r="L50">
        <v>89</v>
      </c>
      <c r="M50">
        <v>421</v>
      </c>
      <c r="N50">
        <v>0.82549019607843133</v>
      </c>
    </row>
    <row r="51" spans="1:15" x14ac:dyDescent="0.3">
      <c r="A51" s="15">
        <v>45010</v>
      </c>
      <c r="B51" t="s">
        <v>10</v>
      </c>
      <c r="C51">
        <v>429</v>
      </c>
      <c r="D51" s="16">
        <v>0.30833333333333335</v>
      </c>
      <c r="E51" s="16">
        <v>0.33819444444444446</v>
      </c>
      <c r="F51" s="16">
        <v>2.9861111111111113E-2</v>
      </c>
      <c r="G51">
        <v>0</v>
      </c>
      <c r="H51">
        <v>43</v>
      </c>
      <c r="I51">
        <v>0</v>
      </c>
      <c r="J51">
        <v>43</v>
      </c>
      <c r="K51">
        <v>27</v>
      </c>
      <c r="L51">
        <v>47</v>
      </c>
      <c r="M51">
        <v>382</v>
      </c>
      <c r="N51">
        <v>0.89044289044289049</v>
      </c>
      <c r="O51" t="s">
        <v>46</v>
      </c>
    </row>
    <row r="52" spans="1:15" x14ac:dyDescent="0.3">
      <c r="A52" s="15">
        <v>45010</v>
      </c>
      <c r="B52" t="s">
        <v>10</v>
      </c>
      <c r="C52">
        <v>429</v>
      </c>
      <c r="D52" s="16">
        <v>0.3833333333333333</v>
      </c>
      <c r="E52" s="16">
        <v>0.4291666666666667</v>
      </c>
      <c r="F52" s="16">
        <v>4.5833333333333337E-2</v>
      </c>
      <c r="G52">
        <v>1</v>
      </c>
      <c r="H52">
        <v>6</v>
      </c>
      <c r="I52">
        <v>60</v>
      </c>
      <c r="J52">
        <v>66</v>
      </c>
      <c r="K52">
        <v>21</v>
      </c>
      <c r="L52">
        <v>47</v>
      </c>
      <c r="M52">
        <v>382</v>
      </c>
      <c r="N52">
        <v>0.89044289044289049</v>
      </c>
      <c r="O52" t="s">
        <v>47</v>
      </c>
    </row>
    <row r="53" spans="1:15" x14ac:dyDescent="0.3">
      <c r="A53" s="15">
        <v>45012</v>
      </c>
      <c r="B53" t="s">
        <v>10</v>
      </c>
      <c r="C53">
        <v>352</v>
      </c>
      <c r="D53" s="16">
        <v>0.3576388888888889</v>
      </c>
      <c r="E53" s="16">
        <v>0.43333333333333335</v>
      </c>
      <c r="F53" s="16">
        <v>7.5694444444444439E-2</v>
      </c>
      <c r="G53">
        <v>1</v>
      </c>
      <c r="H53">
        <v>49</v>
      </c>
      <c r="I53">
        <v>60</v>
      </c>
      <c r="J53">
        <v>109</v>
      </c>
      <c r="K53">
        <v>25</v>
      </c>
      <c r="L53">
        <v>115</v>
      </c>
      <c r="M53">
        <v>237</v>
      </c>
      <c r="N53">
        <v>0.67329545454545459</v>
      </c>
      <c r="O53" t="s">
        <v>48</v>
      </c>
    </row>
    <row r="54" spans="1:15" x14ac:dyDescent="0.3">
      <c r="A54" s="15">
        <v>45013</v>
      </c>
      <c r="B54" t="s">
        <v>10</v>
      </c>
      <c r="C54">
        <v>109</v>
      </c>
      <c r="D54" s="16">
        <v>0.44444444444444442</v>
      </c>
      <c r="E54" s="16">
        <v>0.55555555555555558</v>
      </c>
      <c r="F54" s="16">
        <v>0.1111111111111111</v>
      </c>
      <c r="G54">
        <v>2</v>
      </c>
      <c r="H54">
        <v>40</v>
      </c>
      <c r="I54">
        <v>120</v>
      </c>
      <c r="J54">
        <v>160</v>
      </c>
      <c r="K54">
        <v>8</v>
      </c>
      <c r="L54">
        <v>0</v>
      </c>
      <c r="M54">
        <v>109</v>
      </c>
      <c r="N54">
        <v>1</v>
      </c>
      <c r="O54" t="s">
        <v>49</v>
      </c>
    </row>
    <row r="55" spans="1:15" x14ac:dyDescent="0.3">
      <c r="A55" s="15">
        <v>45013</v>
      </c>
      <c r="B55" t="s">
        <v>10</v>
      </c>
      <c r="C55">
        <v>90</v>
      </c>
      <c r="D55" s="16">
        <v>0.56597222222222221</v>
      </c>
      <c r="E55" s="16">
        <v>0.59027777777777779</v>
      </c>
      <c r="F55" s="16">
        <v>2.4305555555555556E-2</v>
      </c>
      <c r="G55">
        <v>0</v>
      </c>
      <c r="H55">
        <v>35</v>
      </c>
      <c r="I55">
        <v>0</v>
      </c>
      <c r="J55">
        <v>35</v>
      </c>
      <c r="K55">
        <v>11</v>
      </c>
      <c r="L55">
        <v>6</v>
      </c>
      <c r="M55">
        <v>84</v>
      </c>
      <c r="N55">
        <v>0.93333333333333335</v>
      </c>
    </row>
    <row r="56" spans="1:15" x14ac:dyDescent="0.3">
      <c r="A56" s="15">
        <v>45014</v>
      </c>
      <c r="B56" t="s">
        <v>10</v>
      </c>
      <c r="C56">
        <v>263</v>
      </c>
      <c r="D56" s="16">
        <v>0.46249999999999997</v>
      </c>
      <c r="E56" s="16">
        <v>0.54166666666666663</v>
      </c>
      <c r="F56" s="16">
        <v>7.9166666666666663E-2</v>
      </c>
      <c r="G56">
        <v>1</v>
      </c>
      <c r="H56">
        <v>54</v>
      </c>
      <c r="I56">
        <v>60</v>
      </c>
      <c r="J56">
        <v>114</v>
      </c>
      <c r="K56">
        <v>19</v>
      </c>
      <c r="L56">
        <v>0</v>
      </c>
      <c r="M56">
        <v>263</v>
      </c>
      <c r="N56">
        <v>1</v>
      </c>
      <c r="O56" t="s">
        <v>50</v>
      </c>
    </row>
    <row r="57" spans="1:15" x14ac:dyDescent="0.3">
      <c r="A57" s="15">
        <v>45014</v>
      </c>
      <c r="B57" t="s">
        <v>10</v>
      </c>
      <c r="C57">
        <v>445</v>
      </c>
      <c r="D57" s="16">
        <v>0.10069444444444443</v>
      </c>
      <c r="E57" s="16">
        <v>0.15763888888888888</v>
      </c>
      <c r="F57" s="16">
        <v>5.6944444444444443E-2</v>
      </c>
      <c r="G57">
        <v>1</v>
      </c>
      <c r="H57">
        <v>22</v>
      </c>
      <c r="I57">
        <v>60</v>
      </c>
      <c r="J57">
        <v>82</v>
      </c>
      <c r="K57">
        <v>16</v>
      </c>
      <c r="L57">
        <v>0</v>
      </c>
      <c r="M57">
        <v>445</v>
      </c>
      <c r="N57">
        <v>1</v>
      </c>
      <c r="O57" t="s">
        <v>51</v>
      </c>
    </row>
    <row r="58" spans="1:15" x14ac:dyDescent="0.3">
      <c r="A58" s="15">
        <v>45026</v>
      </c>
      <c r="B58" t="s">
        <v>10</v>
      </c>
      <c r="C58">
        <v>610</v>
      </c>
      <c r="D58" s="16">
        <v>0.3527777777777778</v>
      </c>
      <c r="E58" s="16">
        <v>0.47569444444444442</v>
      </c>
      <c r="F58" s="16">
        <v>0.12291666666666667</v>
      </c>
      <c r="G58">
        <v>2</v>
      </c>
      <c r="H58">
        <v>57</v>
      </c>
      <c r="I58">
        <v>120</v>
      </c>
      <c r="J58">
        <v>177</v>
      </c>
      <c r="K58">
        <v>35</v>
      </c>
      <c r="L58">
        <v>105</v>
      </c>
      <c r="M58">
        <v>505</v>
      </c>
      <c r="N58">
        <v>0.82786885245901642</v>
      </c>
    </row>
    <row r="59" spans="1:15" x14ac:dyDescent="0.3">
      <c r="A59" s="15">
        <v>45026</v>
      </c>
      <c r="B59" t="s">
        <v>10</v>
      </c>
      <c r="C59">
        <v>247</v>
      </c>
      <c r="D59" s="16">
        <v>0.48125000000000001</v>
      </c>
      <c r="E59" s="16">
        <v>0.54166666666666663</v>
      </c>
      <c r="F59" s="16">
        <v>6.0416666666666667E-2</v>
      </c>
      <c r="G59">
        <v>1</v>
      </c>
      <c r="H59">
        <v>27</v>
      </c>
      <c r="I59">
        <v>60</v>
      </c>
      <c r="J59">
        <v>87</v>
      </c>
      <c r="K59">
        <v>35</v>
      </c>
      <c r="L59">
        <v>117</v>
      </c>
      <c r="M59">
        <v>130</v>
      </c>
      <c r="N59">
        <v>0.52631578947368418</v>
      </c>
    </row>
    <row r="60" spans="1:15" x14ac:dyDescent="0.3">
      <c r="A60" s="15">
        <v>45027</v>
      </c>
      <c r="B60" t="s">
        <v>10</v>
      </c>
      <c r="C60">
        <v>405</v>
      </c>
      <c r="D60" s="16">
        <v>0.36458333333333331</v>
      </c>
      <c r="E60" s="16">
        <v>0.44444444444444442</v>
      </c>
      <c r="F60" s="16">
        <v>7.9861111111111105E-2</v>
      </c>
      <c r="G60">
        <v>1</v>
      </c>
      <c r="H60">
        <v>55</v>
      </c>
      <c r="I60">
        <v>60</v>
      </c>
      <c r="J60">
        <v>115</v>
      </c>
      <c r="K60">
        <v>35</v>
      </c>
      <c r="L60">
        <v>87</v>
      </c>
      <c r="M60">
        <v>318</v>
      </c>
      <c r="N60">
        <v>0.78518518518518521</v>
      </c>
    </row>
    <row r="61" spans="1:15" x14ac:dyDescent="0.3">
      <c r="A61" s="15">
        <v>45027</v>
      </c>
      <c r="B61" t="s">
        <v>10</v>
      </c>
      <c r="C61">
        <v>300</v>
      </c>
      <c r="D61" s="16">
        <v>0.45069444444444445</v>
      </c>
      <c r="E61" s="16">
        <v>0.4770833333333333</v>
      </c>
      <c r="F61" s="16">
        <v>2.6388888888888889E-2</v>
      </c>
      <c r="G61">
        <v>0</v>
      </c>
      <c r="H61">
        <v>38</v>
      </c>
      <c r="I61">
        <v>0</v>
      </c>
      <c r="J61">
        <v>38</v>
      </c>
      <c r="K61">
        <v>25</v>
      </c>
      <c r="L61">
        <v>85</v>
      </c>
      <c r="M61">
        <v>215</v>
      </c>
      <c r="N61">
        <v>0.71666666666666667</v>
      </c>
    </row>
    <row r="62" spans="1:15" x14ac:dyDescent="0.3">
      <c r="A62" s="15">
        <v>45027</v>
      </c>
      <c r="B62" t="s">
        <v>10</v>
      </c>
      <c r="C62">
        <v>461</v>
      </c>
      <c r="D62" s="16">
        <v>0.47986111111111113</v>
      </c>
      <c r="E62" s="16">
        <v>0.5</v>
      </c>
      <c r="F62" s="16">
        <v>2.013888888888889E-2</v>
      </c>
      <c r="G62">
        <v>0</v>
      </c>
      <c r="H62">
        <v>29</v>
      </c>
      <c r="I62">
        <v>0</v>
      </c>
      <c r="J62">
        <v>29</v>
      </c>
      <c r="K62">
        <v>15</v>
      </c>
      <c r="L62">
        <v>0</v>
      </c>
      <c r="M62">
        <v>461</v>
      </c>
      <c r="N62">
        <v>1</v>
      </c>
    </row>
    <row r="63" spans="1:15" x14ac:dyDescent="0.3">
      <c r="A63" s="15">
        <v>45031</v>
      </c>
      <c r="B63" t="s">
        <v>10</v>
      </c>
      <c r="C63">
        <v>433</v>
      </c>
      <c r="D63" s="16">
        <v>0.36944444444444446</v>
      </c>
      <c r="E63" s="16">
        <v>0.43958333333333338</v>
      </c>
      <c r="F63" s="16">
        <v>7.013888888888889E-2</v>
      </c>
      <c r="G63">
        <v>1</v>
      </c>
      <c r="H63">
        <v>41</v>
      </c>
      <c r="I63">
        <v>60</v>
      </c>
      <c r="J63">
        <v>101</v>
      </c>
      <c r="K63">
        <v>30</v>
      </c>
      <c r="L63">
        <v>92</v>
      </c>
      <c r="M63">
        <v>341</v>
      </c>
      <c r="N63">
        <v>0.78752886836027713</v>
      </c>
    </row>
    <row r="64" spans="1:15" x14ac:dyDescent="0.3">
      <c r="A64" s="15">
        <v>45031</v>
      </c>
      <c r="B64" t="s">
        <v>10</v>
      </c>
      <c r="C64">
        <v>256</v>
      </c>
      <c r="D64" s="16">
        <v>0.46458333333333335</v>
      </c>
      <c r="E64" s="16">
        <v>0.52083333333333337</v>
      </c>
      <c r="F64" s="16">
        <v>5.6250000000000001E-2</v>
      </c>
      <c r="G64">
        <v>1</v>
      </c>
      <c r="H64">
        <v>21</v>
      </c>
      <c r="I64">
        <v>60</v>
      </c>
      <c r="J64">
        <v>81</v>
      </c>
      <c r="K64">
        <v>35</v>
      </c>
      <c r="L64">
        <v>70</v>
      </c>
      <c r="M64">
        <v>186</v>
      </c>
      <c r="N64">
        <v>0.7265625</v>
      </c>
    </row>
    <row r="65" spans="1:15" x14ac:dyDescent="0.3">
      <c r="A65" s="15">
        <v>45008</v>
      </c>
      <c r="B65" t="s">
        <v>7</v>
      </c>
      <c r="C65">
        <v>302</v>
      </c>
      <c r="D65" s="16">
        <v>0.3611111111111111</v>
      </c>
      <c r="E65" s="16">
        <v>0.41666666666666669</v>
      </c>
      <c r="F65" s="16">
        <v>5.5555555555555552E-2</v>
      </c>
      <c r="G65">
        <v>1</v>
      </c>
      <c r="H65">
        <v>20</v>
      </c>
      <c r="I65">
        <v>60</v>
      </c>
      <c r="J65">
        <v>80</v>
      </c>
      <c r="K65">
        <v>35</v>
      </c>
      <c r="L65">
        <v>97</v>
      </c>
      <c r="M65">
        <v>205</v>
      </c>
      <c r="N65">
        <v>0.67880794701986757</v>
      </c>
    </row>
    <row r="66" spans="1:15" x14ac:dyDescent="0.3">
      <c r="A66" s="15">
        <v>45008</v>
      </c>
      <c r="B66" t="s">
        <v>7</v>
      </c>
      <c r="C66">
        <v>312</v>
      </c>
      <c r="D66" s="16">
        <v>0.42430555555555555</v>
      </c>
      <c r="E66" s="16">
        <v>0.46666666666666662</v>
      </c>
      <c r="F66" s="16">
        <v>4.2361111111111106E-2</v>
      </c>
      <c r="G66">
        <v>1</v>
      </c>
      <c r="H66">
        <v>1</v>
      </c>
      <c r="I66">
        <v>60</v>
      </c>
      <c r="J66">
        <v>61</v>
      </c>
      <c r="K66">
        <v>30</v>
      </c>
      <c r="L66">
        <v>193</v>
      </c>
      <c r="M66">
        <v>119</v>
      </c>
      <c r="N66">
        <v>0.38141025641025639</v>
      </c>
    </row>
    <row r="67" spans="1:15" x14ac:dyDescent="0.3">
      <c r="A67" s="15">
        <v>45008</v>
      </c>
      <c r="B67" t="s">
        <v>7</v>
      </c>
      <c r="C67">
        <v>200</v>
      </c>
      <c r="D67" s="16">
        <v>0.46875</v>
      </c>
      <c r="E67" s="16">
        <v>0.5</v>
      </c>
      <c r="F67" s="16">
        <v>3.125E-2</v>
      </c>
      <c r="G67">
        <v>0</v>
      </c>
      <c r="H67">
        <v>45</v>
      </c>
      <c r="I67">
        <v>0</v>
      </c>
      <c r="J67">
        <v>45</v>
      </c>
      <c r="K67">
        <v>18</v>
      </c>
      <c r="L67">
        <v>40</v>
      </c>
      <c r="M67">
        <v>160</v>
      </c>
      <c r="N67">
        <v>0.8</v>
      </c>
    </row>
    <row r="68" spans="1:15" x14ac:dyDescent="0.3">
      <c r="A68" s="15">
        <v>45008</v>
      </c>
      <c r="B68" t="s">
        <v>7</v>
      </c>
      <c r="C68">
        <v>201</v>
      </c>
      <c r="D68" s="16">
        <v>0.54166666666666663</v>
      </c>
      <c r="E68" s="16">
        <v>0.58333333333333337</v>
      </c>
      <c r="F68" s="16">
        <v>4.1666666666666664E-2</v>
      </c>
      <c r="G68">
        <v>1</v>
      </c>
      <c r="H68">
        <v>0</v>
      </c>
      <c r="I68">
        <v>60</v>
      </c>
      <c r="J68">
        <v>60</v>
      </c>
      <c r="K68">
        <v>17</v>
      </c>
      <c r="L68">
        <v>52</v>
      </c>
      <c r="M68">
        <v>149</v>
      </c>
      <c r="N68">
        <v>0.74129353233830841</v>
      </c>
    </row>
    <row r="69" spans="1:15" x14ac:dyDescent="0.3">
      <c r="A69" s="15">
        <v>45008</v>
      </c>
      <c r="B69" t="s">
        <v>7</v>
      </c>
      <c r="C69">
        <v>25</v>
      </c>
      <c r="D69" s="16">
        <v>0.62291666666666667</v>
      </c>
      <c r="E69" s="16">
        <v>0.64166666666666672</v>
      </c>
      <c r="F69" s="16">
        <v>1.8749999999999999E-2</v>
      </c>
      <c r="G69">
        <v>0</v>
      </c>
      <c r="H69">
        <v>27</v>
      </c>
      <c r="I69">
        <v>0</v>
      </c>
      <c r="J69">
        <v>27</v>
      </c>
      <c r="K69">
        <v>0</v>
      </c>
      <c r="L69">
        <v>0</v>
      </c>
      <c r="M69">
        <v>25</v>
      </c>
      <c r="N69">
        <v>1</v>
      </c>
      <c r="O69" t="s">
        <v>42</v>
      </c>
    </row>
    <row r="70" spans="1:15" x14ac:dyDescent="0.3">
      <c r="A70" s="15">
        <v>45009</v>
      </c>
      <c r="B70" t="s">
        <v>7</v>
      </c>
      <c r="C70">
        <v>461</v>
      </c>
      <c r="D70" s="16">
        <v>0.35138888888888892</v>
      </c>
      <c r="E70" s="16">
        <v>0.42499999999999999</v>
      </c>
      <c r="F70" s="16">
        <v>7.3611111111111113E-2</v>
      </c>
      <c r="G70">
        <v>1</v>
      </c>
      <c r="H70">
        <v>46</v>
      </c>
      <c r="I70">
        <v>60</v>
      </c>
      <c r="J70">
        <v>106</v>
      </c>
      <c r="K70">
        <v>35</v>
      </c>
      <c r="L70">
        <v>152</v>
      </c>
      <c r="M70">
        <v>309</v>
      </c>
      <c r="N70">
        <v>0.67028199566160518</v>
      </c>
    </row>
    <row r="71" spans="1:15" x14ac:dyDescent="0.3">
      <c r="A71" s="15">
        <v>45009</v>
      </c>
      <c r="B71" t="s">
        <v>7</v>
      </c>
      <c r="C71">
        <v>583</v>
      </c>
      <c r="D71" s="16">
        <v>0.42777777777777781</v>
      </c>
      <c r="E71" s="16">
        <v>0.5</v>
      </c>
      <c r="F71" s="16">
        <v>7.2222222222222229E-2</v>
      </c>
      <c r="G71">
        <v>1</v>
      </c>
      <c r="H71">
        <v>44</v>
      </c>
      <c r="I71">
        <v>60</v>
      </c>
      <c r="J71">
        <v>104</v>
      </c>
      <c r="K71">
        <v>35</v>
      </c>
      <c r="L71">
        <v>157</v>
      </c>
      <c r="M71">
        <v>426</v>
      </c>
      <c r="N71">
        <v>0.73070325900514577</v>
      </c>
    </row>
    <row r="72" spans="1:15" x14ac:dyDescent="0.3">
      <c r="A72" s="15">
        <v>45009</v>
      </c>
      <c r="B72" t="s">
        <v>7</v>
      </c>
      <c r="C72">
        <v>381</v>
      </c>
      <c r="D72" s="16">
        <v>0.54583333333333328</v>
      </c>
      <c r="E72" s="16">
        <v>0.62152777777777779</v>
      </c>
      <c r="F72" s="16">
        <v>7.5694444444444439E-2</v>
      </c>
      <c r="G72">
        <v>1</v>
      </c>
      <c r="H72">
        <v>49</v>
      </c>
      <c r="I72">
        <v>60</v>
      </c>
      <c r="J72">
        <v>109</v>
      </c>
      <c r="K72">
        <v>35</v>
      </c>
      <c r="L72">
        <v>172</v>
      </c>
      <c r="M72">
        <v>209</v>
      </c>
      <c r="N72">
        <v>0.54855643044619418</v>
      </c>
    </row>
    <row r="73" spans="1:15" x14ac:dyDescent="0.3">
      <c r="A73" s="15">
        <v>45010</v>
      </c>
      <c r="B73" t="s">
        <v>7</v>
      </c>
      <c r="C73">
        <v>386</v>
      </c>
      <c r="D73" s="16">
        <v>0.30694444444444441</v>
      </c>
      <c r="E73" s="16">
        <v>0.39583333333333331</v>
      </c>
      <c r="F73" s="16">
        <v>8.8888888888888892E-2</v>
      </c>
      <c r="G73">
        <v>2</v>
      </c>
      <c r="H73">
        <v>8</v>
      </c>
      <c r="I73">
        <v>120</v>
      </c>
      <c r="J73">
        <v>128</v>
      </c>
      <c r="K73">
        <v>35</v>
      </c>
      <c r="L73">
        <v>91</v>
      </c>
      <c r="M73">
        <v>295</v>
      </c>
      <c r="N73">
        <v>0.76424870466321249</v>
      </c>
    </row>
    <row r="74" spans="1:15" x14ac:dyDescent="0.3">
      <c r="A74" s="15">
        <v>45012</v>
      </c>
      <c r="B74" t="s">
        <v>7</v>
      </c>
      <c r="C74">
        <v>424</v>
      </c>
      <c r="D74" s="16">
        <v>0.35416666666666669</v>
      </c>
      <c r="E74" s="16">
        <v>0.44375000000000003</v>
      </c>
      <c r="F74" s="16">
        <v>8.9583333333333334E-2</v>
      </c>
      <c r="G74">
        <v>2</v>
      </c>
      <c r="H74">
        <v>9</v>
      </c>
      <c r="I74">
        <v>120</v>
      </c>
      <c r="J74">
        <v>129</v>
      </c>
      <c r="K74">
        <v>35</v>
      </c>
      <c r="L74">
        <v>110</v>
      </c>
      <c r="M74">
        <v>314</v>
      </c>
      <c r="N74">
        <v>0.74056603773584906</v>
      </c>
    </row>
    <row r="75" spans="1:15" x14ac:dyDescent="0.3">
      <c r="A75" s="15">
        <v>45012</v>
      </c>
      <c r="B75" t="s">
        <v>7</v>
      </c>
      <c r="C75">
        <v>161</v>
      </c>
      <c r="D75" s="16">
        <v>0.44444444444444442</v>
      </c>
      <c r="E75" s="16">
        <v>0.5</v>
      </c>
      <c r="F75" s="16">
        <v>5.5555555555555552E-2</v>
      </c>
      <c r="G75">
        <v>1</v>
      </c>
      <c r="H75">
        <v>20</v>
      </c>
      <c r="I75">
        <v>60</v>
      </c>
      <c r="J75">
        <v>80</v>
      </c>
      <c r="K75">
        <v>11</v>
      </c>
      <c r="L75">
        <v>102</v>
      </c>
      <c r="M75">
        <v>59</v>
      </c>
      <c r="N75">
        <v>0.36645962732919257</v>
      </c>
    </row>
    <row r="76" spans="1:15" x14ac:dyDescent="0.3">
      <c r="A76" s="15">
        <v>45013</v>
      </c>
      <c r="B76" t="s">
        <v>7</v>
      </c>
      <c r="C76">
        <v>381</v>
      </c>
      <c r="D76" s="16">
        <v>0.35069444444444442</v>
      </c>
      <c r="E76" s="16">
        <v>0.44166666666666665</v>
      </c>
      <c r="F76" s="16">
        <v>9.0972222222222218E-2</v>
      </c>
      <c r="G76">
        <v>2</v>
      </c>
      <c r="H76">
        <v>11</v>
      </c>
      <c r="I76">
        <v>120</v>
      </c>
      <c r="J76">
        <v>131</v>
      </c>
      <c r="K76">
        <v>35</v>
      </c>
      <c r="L76">
        <v>149</v>
      </c>
      <c r="M76">
        <v>232</v>
      </c>
      <c r="N76">
        <v>0.60892388451443569</v>
      </c>
      <c r="O76" t="s">
        <v>43</v>
      </c>
    </row>
    <row r="77" spans="1:15" x14ac:dyDescent="0.3">
      <c r="A77" s="15">
        <v>45013</v>
      </c>
      <c r="B77" t="s">
        <v>7</v>
      </c>
      <c r="C77">
        <v>109</v>
      </c>
      <c r="D77" s="16">
        <v>0.44444444444444442</v>
      </c>
      <c r="E77" s="16">
        <v>0.55555555555555558</v>
      </c>
      <c r="F77" s="16">
        <v>0.1111111111111111</v>
      </c>
      <c r="G77">
        <v>2</v>
      </c>
      <c r="H77">
        <v>40</v>
      </c>
      <c r="I77">
        <v>120</v>
      </c>
      <c r="J77">
        <v>160</v>
      </c>
      <c r="K77">
        <v>8</v>
      </c>
      <c r="L77">
        <v>0</v>
      </c>
      <c r="M77">
        <v>109</v>
      </c>
      <c r="N77">
        <v>1</v>
      </c>
      <c r="O77" t="s">
        <v>49</v>
      </c>
    </row>
    <row r="78" spans="1:15" x14ac:dyDescent="0.3">
      <c r="A78" s="15">
        <v>45020</v>
      </c>
      <c r="B78" t="s">
        <v>7</v>
      </c>
      <c r="C78">
        <v>256</v>
      </c>
      <c r="D78" s="16">
        <v>0.3520833333333333</v>
      </c>
      <c r="E78" s="16">
        <v>0.41666666666666669</v>
      </c>
      <c r="F78" s="16">
        <v>6.458333333333334E-2</v>
      </c>
      <c r="G78">
        <v>1</v>
      </c>
      <c r="H78">
        <v>33</v>
      </c>
      <c r="I78">
        <v>60</v>
      </c>
      <c r="J78">
        <v>93</v>
      </c>
      <c r="K78">
        <v>30</v>
      </c>
      <c r="L78">
        <v>92</v>
      </c>
      <c r="M78">
        <v>164</v>
      </c>
      <c r="N78">
        <v>0.640625</v>
      </c>
    </row>
    <row r="79" spans="1:15" x14ac:dyDescent="0.3">
      <c r="A79" s="15">
        <v>45029</v>
      </c>
      <c r="B79" t="s">
        <v>7</v>
      </c>
      <c r="C79">
        <v>418</v>
      </c>
      <c r="D79" s="16">
        <v>0.3611111111111111</v>
      </c>
      <c r="E79" s="16">
        <v>0.43194444444444446</v>
      </c>
      <c r="F79" s="16">
        <v>7.0833333333333331E-2</v>
      </c>
      <c r="G79">
        <v>1</v>
      </c>
      <c r="H79">
        <v>42</v>
      </c>
      <c r="I79">
        <v>60</v>
      </c>
      <c r="J79">
        <v>102</v>
      </c>
      <c r="K79">
        <v>35</v>
      </c>
      <c r="L79">
        <v>0</v>
      </c>
      <c r="M79">
        <v>418</v>
      </c>
      <c r="N79">
        <v>1</v>
      </c>
    </row>
    <row r="80" spans="1:15" x14ac:dyDescent="0.3">
      <c r="A80" s="15">
        <v>45029</v>
      </c>
      <c r="B80" t="s">
        <v>7</v>
      </c>
      <c r="C80">
        <v>385</v>
      </c>
      <c r="D80" s="16">
        <v>0.4375</v>
      </c>
      <c r="E80" s="16">
        <v>0.48958333333333331</v>
      </c>
      <c r="F80" s="16">
        <v>5.2083333333333336E-2</v>
      </c>
      <c r="G80">
        <v>1</v>
      </c>
      <c r="H80">
        <v>15</v>
      </c>
      <c r="I80">
        <v>60</v>
      </c>
      <c r="J80">
        <v>75</v>
      </c>
      <c r="K80">
        <v>35</v>
      </c>
      <c r="L80">
        <v>0</v>
      </c>
      <c r="M80">
        <v>385</v>
      </c>
      <c r="N80">
        <v>1</v>
      </c>
    </row>
    <row r="81" spans="1:15" x14ac:dyDescent="0.3">
      <c r="A81" s="15">
        <v>45033</v>
      </c>
      <c r="B81" t="s">
        <v>7</v>
      </c>
      <c r="C81">
        <v>343</v>
      </c>
      <c r="D81" s="16">
        <v>0.36041666666666666</v>
      </c>
      <c r="E81" s="16">
        <v>0.44444444444444442</v>
      </c>
      <c r="F81" s="16">
        <v>8.4027777777777771E-2</v>
      </c>
      <c r="G81">
        <v>2</v>
      </c>
      <c r="H81">
        <v>1</v>
      </c>
      <c r="I81">
        <v>120</v>
      </c>
      <c r="J81">
        <v>121</v>
      </c>
      <c r="K81">
        <v>35</v>
      </c>
      <c r="L81">
        <v>98</v>
      </c>
      <c r="M81">
        <v>245</v>
      </c>
      <c r="N81">
        <v>0.7142857142857143</v>
      </c>
    </row>
    <row r="82" spans="1:15" x14ac:dyDescent="0.3">
      <c r="A82" s="15">
        <v>45033</v>
      </c>
      <c r="B82" t="s">
        <v>7</v>
      </c>
      <c r="C82">
        <v>316</v>
      </c>
      <c r="D82" s="16">
        <v>0.45069444444444445</v>
      </c>
      <c r="E82" s="16">
        <v>0.54513888888888895</v>
      </c>
      <c r="F82" s="16">
        <v>9.4444444444444442E-2</v>
      </c>
      <c r="G82">
        <v>2</v>
      </c>
      <c r="H82">
        <v>16</v>
      </c>
      <c r="I82">
        <v>120</v>
      </c>
      <c r="J82">
        <v>136</v>
      </c>
      <c r="K82">
        <v>35</v>
      </c>
      <c r="L82">
        <v>0</v>
      </c>
      <c r="M82">
        <v>316</v>
      </c>
      <c r="N82">
        <v>1</v>
      </c>
    </row>
    <row r="83" spans="1:15" x14ac:dyDescent="0.3">
      <c r="A83" s="15">
        <v>45033</v>
      </c>
      <c r="B83" t="s">
        <v>7</v>
      </c>
      <c r="C83">
        <v>304</v>
      </c>
      <c r="D83" s="16">
        <v>0.50277777777777777</v>
      </c>
      <c r="E83" s="16">
        <v>0.60416666666666663</v>
      </c>
      <c r="F83" s="16">
        <v>0.1013888888888889</v>
      </c>
      <c r="G83">
        <v>2</v>
      </c>
      <c r="H83">
        <v>26</v>
      </c>
      <c r="I83">
        <v>120</v>
      </c>
      <c r="J83">
        <v>146</v>
      </c>
      <c r="K83">
        <v>6</v>
      </c>
      <c r="L83">
        <v>97</v>
      </c>
      <c r="M83">
        <v>207</v>
      </c>
      <c r="N83">
        <v>0.68092105263157898</v>
      </c>
      <c r="O83" t="s">
        <v>42</v>
      </c>
    </row>
    <row r="84" spans="1:15" x14ac:dyDescent="0.3">
      <c r="A84" s="15">
        <v>45034</v>
      </c>
      <c r="B84" t="s">
        <v>7</v>
      </c>
      <c r="C84">
        <v>234</v>
      </c>
      <c r="D84" s="16">
        <v>0.36805555555555558</v>
      </c>
      <c r="E84" s="16">
        <v>0.4236111111111111</v>
      </c>
      <c r="F84" s="16">
        <v>5.5555555555555552E-2</v>
      </c>
      <c r="G84">
        <v>1</v>
      </c>
      <c r="H84">
        <v>20</v>
      </c>
      <c r="I84">
        <v>60</v>
      </c>
      <c r="J84">
        <v>80</v>
      </c>
      <c r="K84">
        <v>31</v>
      </c>
      <c r="L84">
        <v>72</v>
      </c>
      <c r="M84">
        <v>162</v>
      </c>
      <c r="N84">
        <v>0.69230769230769229</v>
      </c>
    </row>
    <row r="85" spans="1:15" x14ac:dyDescent="0.3">
      <c r="A85" s="15">
        <v>45034</v>
      </c>
      <c r="B85" t="s">
        <v>7</v>
      </c>
      <c r="C85">
        <v>508</v>
      </c>
      <c r="D85" s="16">
        <v>0.42708333333333331</v>
      </c>
      <c r="E85" s="16">
        <v>0.5</v>
      </c>
      <c r="F85" s="16">
        <v>7.2916666666666671E-2</v>
      </c>
      <c r="G85">
        <v>1</v>
      </c>
      <c r="H85">
        <v>45</v>
      </c>
      <c r="I85">
        <v>60</v>
      </c>
      <c r="J85">
        <v>105</v>
      </c>
      <c r="K85">
        <v>32</v>
      </c>
      <c r="L85">
        <v>0</v>
      </c>
      <c r="M85">
        <v>508</v>
      </c>
      <c r="N85">
        <v>1</v>
      </c>
    </row>
    <row r="86" spans="1:15" x14ac:dyDescent="0.3">
      <c r="A86" s="15">
        <v>45034</v>
      </c>
      <c r="B86" t="s">
        <v>7</v>
      </c>
      <c r="C86">
        <v>436</v>
      </c>
      <c r="D86" s="16">
        <v>0.58680555555555558</v>
      </c>
      <c r="E86" s="16">
        <v>0.63541666666666663</v>
      </c>
      <c r="F86" s="16">
        <v>4.8611111111111112E-2</v>
      </c>
      <c r="G86">
        <v>1</v>
      </c>
      <c r="H86">
        <v>10</v>
      </c>
      <c r="I86">
        <v>60</v>
      </c>
      <c r="J86">
        <v>70</v>
      </c>
      <c r="K86">
        <v>35</v>
      </c>
      <c r="L86">
        <v>79</v>
      </c>
      <c r="M86">
        <v>357</v>
      </c>
      <c r="N86">
        <v>0.81880733944954132</v>
      </c>
    </row>
    <row r="87" spans="1:15" x14ac:dyDescent="0.3">
      <c r="A87" s="15">
        <v>45035</v>
      </c>
      <c r="B87" t="s">
        <v>7</v>
      </c>
      <c r="C87">
        <v>416</v>
      </c>
      <c r="D87" s="16">
        <v>0.35347222222222219</v>
      </c>
      <c r="E87" s="16">
        <v>0.4375</v>
      </c>
      <c r="F87" s="16">
        <v>8.4027777777777771E-2</v>
      </c>
      <c r="G87">
        <v>2</v>
      </c>
      <c r="H87">
        <v>1</v>
      </c>
      <c r="I87">
        <v>120</v>
      </c>
      <c r="J87">
        <v>121</v>
      </c>
      <c r="K87">
        <v>35</v>
      </c>
      <c r="L87">
        <v>94</v>
      </c>
      <c r="M87">
        <v>322</v>
      </c>
      <c r="N87">
        <v>0.77403846153846156</v>
      </c>
    </row>
    <row r="88" spans="1:15" x14ac:dyDescent="0.3">
      <c r="A88" s="15">
        <v>45035</v>
      </c>
      <c r="B88" t="s">
        <v>7</v>
      </c>
      <c r="C88">
        <v>354</v>
      </c>
      <c r="D88" s="16">
        <v>0.47222222222222227</v>
      </c>
      <c r="E88" s="16">
        <v>0.5</v>
      </c>
      <c r="F88" s="16">
        <v>2.7777777777777776E-2</v>
      </c>
      <c r="G88">
        <v>0</v>
      </c>
      <c r="H88">
        <v>40</v>
      </c>
      <c r="I88">
        <v>0</v>
      </c>
      <c r="J88">
        <v>40</v>
      </c>
      <c r="K88">
        <v>18</v>
      </c>
      <c r="L88">
        <v>77</v>
      </c>
      <c r="M88">
        <v>277</v>
      </c>
      <c r="N88">
        <v>0.78248587570621464</v>
      </c>
    </row>
    <row r="89" spans="1:15" x14ac:dyDescent="0.3">
      <c r="A89" s="15">
        <v>45035</v>
      </c>
      <c r="B89" t="s">
        <v>7</v>
      </c>
      <c r="C89">
        <v>382</v>
      </c>
      <c r="D89" s="16">
        <v>0.58750000000000002</v>
      </c>
      <c r="E89" s="16">
        <v>0.63402777777777775</v>
      </c>
      <c r="F89" s="16">
        <v>4.6527777777777779E-2</v>
      </c>
      <c r="G89">
        <v>1</v>
      </c>
      <c r="H89">
        <v>7</v>
      </c>
      <c r="I89">
        <v>60</v>
      </c>
      <c r="J89">
        <v>67</v>
      </c>
      <c r="K89">
        <v>22</v>
      </c>
      <c r="L89">
        <v>107</v>
      </c>
      <c r="M89">
        <v>275</v>
      </c>
      <c r="N89">
        <v>0.71989528795811519</v>
      </c>
      <c r="O89" t="s">
        <v>52</v>
      </c>
    </row>
    <row r="90" spans="1:15" x14ac:dyDescent="0.3">
      <c r="A90" s="15">
        <v>45013</v>
      </c>
      <c r="B90" t="s">
        <v>11</v>
      </c>
      <c r="C90">
        <v>391</v>
      </c>
      <c r="D90" s="16">
        <v>0.34722222222222227</v>
      </c>
      <c r="E90" s="16">
        <v>0.4375</v>
      </c>
      <c r="F90" s="16">
        <v>9.0277777777777776E-2</v>
      </c>
      <c r="G90">
        <v>2</v>
      </c>
      <c r="H90">
        <v>10</v>
      </c>
      <c r="I90">
        <v>120</v>
      </c>
      <c r="J90">
        <v>130</v>
      </c>
      <c r="K90">
        <v>35</v>
      </c>
      <c r="L90">
        <v>80</v>
      </c>
      <c r="M90">
        <v>311</v>
      </c>
      <c r="N90">
        <v>0.79539641943734019</v>
      </c>
      <c r="O90" t="s">
        <v>43</v>
      </c>
    </row>
    <row r="91" spans="1:15" x14ac:dyDescent="0.3">
      <c r="A91" s="15">
        <v>45013</v>
      </c>
      <c r="B91" t="s">
        <v>11</v>
      </c>
      <c r="C91">
        <v>387</v>
      </c>
      <c r="D91" s="16">
        <v>0.44722222222222219</v>
      </c>
      <c r="E91" s="16">
        <v>0.54722222222222217</v>
      </c>
      <c r="F91" s="16">
        <v>9.9999999999999992E-2</v>
      </c>
      <c r="G91">
        <v>2</v>
      </c>
      <c r="H91">
        <v>24</v>
      </c>
      <c r="I91">
        <v>120</v>
      </c>
      <c r="J91">
        <v>144</v>
      </c>
      <c r="K91">
        <v>35</v>
      </c>
      <c r="L91">
        <v>80</v>
      </c>
      <c r="M91">
        <v>307</v>
      </c>
      <c r="N91">
        <v>0.79328165374677007</v>
      </c>
    </row>
    <row r="92" spans="1:15" x14ac:dyDescent="0.3">
      <c r="A92" s="15">
        <v>45028</v>
      </c>
      <c r="B92" t="s">
        <v>11</v>
      </c>
      <c r="C92">
        <v>415</v>
      </c>
      <c r="D92" s="16">
        <v>0.35833333333333334</v>
      </c>
      <c r="E92" s="16">
        <v>0.41875000000000001</v>
      </c>
      <c r="F92" s="16">
        <v>6.0416666666666667E-2</v>
      </c>
      <c r="G92">
        <v>1</v>
      </c>
      <c r="H92">
        <v>27</v>
      </c>
      <c r="I92">
        <v>60</v>
      </c>
      <c r="J92">
        <v>87</v>
      </c>
      <c r="K92">
        <v>35</v>
      </c>
      <c r="L92">
        <v>60</v>
      </c>
      <c r="M92">
        <v>355</v>
      </c>
      <c r="N92">
        <v>0.85542168674698793</v>
      </c>
    </row>
    <row r="93" spans="1:15" x14ac:dyDescent="0.3">
      <c r="A93" s="15">
        <v>45028</v>
      </c>
      <c r="B93" t="s">
        <v>11</v>
      </c>
      <c r="C93">
        <v>390</v>
      </c>
      <c r="D93" s="16">
        <v>0.43124999999999997</v>
      </c>
      <c r="E93" s="16">
        <v>0.4993055555555555</v>
      </c>
      <c r="F93" s="16">
        <v>6.805555555555555E-2</v>
      </c>
      <c r="G93">
        <v>1</v>
      </c>
      <c r="H93">
        <v>38</v>
      </c>
      <c r="I93">
        <v>60</v>
      </c>
      <c r="J93">
        <v>98</v>
      </c>
      <c r="K93">
        <v>35</v>
      </c>
      <c r="L93">
        <v>78</v>
      </c>
      <c r="M93">
        <v>312</v>
      </c>
      <c r="N93">
        <v>0.8</v>
      </c>
    </row>
    <row r="94" spans="1:15" x14ac:dyDescent="0.3">
      <c r="A94" s="15">
        <v>45028</v>
      </c>
      <c r="B94" t="s">
        <v>11</v>
      </c>
      <c r="C94">
        <v>316</v>
      </c>
      <c r="D94" s="16">
        <v>4.7222222222222221E-2</v>
      </c>
      <c r="E94" s="16">
        <v>0.10833333333333334</v>
      </c>
      <c r="F94" s="16">
        <v>6.1111111111111116E-2</v>
      </c>
      <c r="G94">
        <v>1</v>
      </c>
      <c r="H94">
        <v>28</v>
      </c>
      <c r="I94">
        <v>60</v>
      </c>
      <c r="J94">
        <v>88</v>
      </c>
      <c r="K94">
        <v>35</v>
      </c>
      <c r="L94">
        <v>0</v>
      </c>
      <c r="M94">
        <v>316</v>
      </c>
      <c r="N94">
        <v>1</v>
      </c>
    </row>
    <row r="95" spans="1:15" x14ac:dyDescent="0.3">
      <c r="A95" s="15">
        <v>45016</v>
      </c>
      <c r="B95" t="s">
        <v>8</v>
      </c>
      <c r="C95">
        <v>353</v>
      </c>
      <c r="D95" s="16">
        <v>0.35416666666666669</v>
      </c>
      <c r="E95" s="16">
        <v>0.45833333333333331</v>
      </c>
      <c r="F95" s="16">
        <v>0.10416666666666667</v>
      </c>
      <c r="G95">
        <v>2</v>
      </c>
      <c r="H95">
        <v>30</v>
      </c>
      <c r="I95">
        <v>120</v>
      </c>
      <c r="J95">
        <v>150</v>
      </c>
      <c r="K95">
        <v>34</v>
      </c>
      <c r="L95">
        <v>102</v>
      </c>
      <c r="M95">
        <v>251</v>
      </c>
      <c r="N95">
        <v>0.71104815864022664</v>
      </c>
      <c r="O95" t="s">
        <v>48</v>
      </c>
    </row>
    <row r="96" spans="1:15" x14ac:dyDescent="0.3">
      <c r="A96" s="15">
        <v>45016</v>
      </c>
      <c r="B96" t="s">
        <v>8</v>
      </c>
      <c r="C96">
        <v>200</v>
      </c>
      <c r="D96" s="16">
        <v>0.46458333333333335</v>
      </c>
      <c r="E96" s="16">
        <v>0.5</v>
      </c>
      <c r="F96" s="16">
        <v>3.5416666666666666E-2</v>
      </c>
      <c r="G96">
        <v>0</v>
      </c>
      <c r="H96">
        <v>51</v>
      </c>
      <c r="I96">
        <v>0</v>
      </c>
      <c r="J96">
        <v>51</v>
      </c>
      <c r="K96">
        <v>22</v>
      </c>
      <c r="M96">
        <v>200</v>
      </c>
      <c r="N96">
        <v>1</v>
      </c>
    </row>
    <row r="97" spans="1:15" x14ac:dyDescent="0.3">
      <c r="A97" s="15">
        <v>45017</v>
      </c>
      <c r="B97" t="s">
        <v>8</v>
      </c>
      <c r="C97">
        <v>353</v>
      </c>
      <c r="D97" s="16">
        <v>0.35416666666666669</v>
      </c>
      <c r="E97" s="16">
        <v>0.45833333333333331</v>
      </c>
      <c r="F97" s="16">
        <v>0.10416666666666667</v>
      </c>
      <c r="G97">
        <v>2</v>
      </c>
      <c r="H97">
        <v>30</v>
      </c>
      <c r="I97">
        <v>120</v>
      </c>
      <c r="J97">
        <v>150</v>
      </c>
      <c r="K97">
        <v>34</v>
      </c>
      <c r="L97">
        <v>102</v>
      </c>
      <c r="M97">
        <v>251</v>
      </c>
      <c r="N97">
        <v>0.71104815864022664</v>
      </c>
      <c r="O97" t="s">
        <v>48</v>
      </c>
    </row>
    <row r="98" spans="1:15" x14ac:dyDescent="0.3">
      <c r="A98" s="15">
        <v>45017</v>
      </c>
      <c r="B98" t="s">
        <v>8</v>
      </c>
      <c r="C98">
        <v>200</v>
      </c>
      <c r="D98" s="16">
        <v>0.46458333333333335</v>
      </c>
      <c r="E98" s="16">
        <v>0.5</v>
      </c>
      <c r="F98" s="16">
        <v>3.5416666666666666E-2</v>
      </c>
      <c r="G98">
        <v>0</v>
      </c>
      <c r="H98">
        <v>51</v>
      </c>
      <c r="I98">
        <v>0</v>
      </c>
      <c r="J98">
        <v>51</v>
      </c>
      <c r="K98">
        <v>22</v>
      </c>
      <c r="L98">
        <v>45</v>
      </c>
      <c r="M98">
        <v>155</v>
      </c>
      <c r="N98">
        <v>0.77500000000000002</v>
      </c>
    </row>
    <row r="99" spans="1:15" x14ac:dyDescent="0.3">
      <c r="A99" s="15">
        <v>45013</v>
      </c>
      <c r="B99" t="s">
        <v>12</v>
      </c>
      <c r="C99">
        <v>90</v>
      </c>
      <c r="D99" s="16">
        <v>0.56597222222222221</v>
      </c>
      <c r="E99" s="16">
        <v>0.59027777777777779</v>
      </c>
      <c r="F99" s="16">
        <v>2.4305555555555556E-2</v>
      </c>
      <c r="G99">
        <v>0</v>
      </c>
      <c r="H99">
        <v>35</v>
      </c>
      <c r="I99">
        <v>0</v>
      </c>
      <c r="J99">
        <v>35</v>
      </c>
      <c r="K99">
        <v>11</v>
      </c>
      <c r="L99">
        <v>6</v>
      </c>
      <c r="M99">
        <v>84</v>
      </c>
      <c r="N99">
        <v>0.93333333333333335</v>
      </c>
    </row>
    <row r="100" spans="1:15" x14ac:dyDescent="0.3">
      <c r="A100" s="15">
        <v>45013</v>
      </c>
      <c r="B100" t="s">
        <v>9</v>
      </c>
      <c r="C100">
        <v>109</v>
      </c>
      <c r="D100" s="16">
        <v>0.44444444444444442</v>
      </c>
      <c r="E100" s="16">
        <v>0.55555555555555558</v>
      </c>
      <c r="F100" s="16">
        <v>0.1111111111111111</v>
      </c>
      <c r="G100">
        <v>2</v>
      </c>
      <c r="H100">
        <v>40</v>
      </c>
      <c r="I100">
        <v>120</v>
      </c>
      <c r="J100">
        <v>160</v>
      </c>
      <c r="K100">
        <v>8</v>
      </c>
      <c r="L100">
        <v>0</v>
      </c>
      <c r="M100">
        <v>109</v>
      </c>
      <c r="N100">
        <v>1</v>
      </c>
      <c r="O100" t="s">
        <v>49</v>
      </c>
    </row>
    <row r="101" spans="1:15" x14ac:dyDescent="0.3">
      <c r="A101" s="15">
        <v>45013</v>
      </c>
      <c r="B101" t="s">
        <v>9</v>
      </c>
      <c r="C101">
        <v>90</v>
      </c>
      <c r="D101" s="16">
        <v>0.56597222222222221</v>
      </c>
      <c r="E101" s="16">
        <v>0.59027777777777779</v>
      </c>
      <c r="F101" s="16">
        <v>2.4305555555555556E-2</v>
      </c>
      <c r="G101">
        <v>0</v>
      </c>
      <c r="H101">
        <v>35</v>
      </c>
      <c r="I101">
        <v>0</v>
      </c>
      <c r="J101">
        <v>35</v>
      </c>
      <c r="K101">
        <v>11</v>
      </c>
      <c r="L101">
        <v>6</v>
      </c>
      <c r="M101">
        <v>84</v>
      </c>
      <c r="N101">
        <v>0.93333333333333335</v>
      </c>
    </row>
  </sheetData>
  <mergeCells count="1">
    <mergeCell ref="H1:L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6E077-00E3-461D-BA16-1EF56A9E3191}">
  <dimension ref="A1:AL126"/>
  <sheetViews>
    <sheetView showGridLines="0" tabSelected="1" zoomScale="80" zoomScaleNormal="80" workbookViewId="0">
      <selection activeCell="H27" sqref="H27"/>
    </sheetView>
  </sheetViews>
  <sheetFormatPr baseColWidth="10" defaultRowHeight="14.4" x14ac:dyDescent="0.3"/>
  <cols>
    <col min="1" max="1" width="18" bestFit="1" customWidth="1"/>
    <col min="2" max="2" width="26.44140625" bestFit="1" customWidth="1"/>
    <col min="3" max="3" width="21.6640625" bestFit="1" customWidth="1"/>
    <col min="4" max="4" width="28.88671875" customWidth="1"/>
    <col min="5" max="5" width="4.5546875" customWidth="1"/>
    <col min="6" max="7" width="4.5546875" bestFit="1" customWidth="1"/>
    <col min="8" max="30" width="4" bestFit="1" customWidth="1"/>
    <col min="31" max="31" width="6" bestFit="1" customWidth="1"/>
    <col min="32" max="68" width="4" bestFit="1" customWidth="1"/>
    <col min="69" max="69" width="12.5546875" bestFit="1" customWidth="1"/>
  </cols>
  <sheetData>
    <row r="1" spans="1:38" x14ac:dyDescent="0.3">
      <c r="B1" t="s">
        <v>18</v>
      </c>
      <c r="C1" s="2">
        <f>+D22</f>
        <v>3.9915686973043583</v>
      </c>
    </row>
    <row r="2" spans="1:38" x14ac:dyDescent="0.3">
      <c r="A2" s="1"/>
      <c r="B2" t="s">
        <v>19</v>
      </c>
      <c r="C2" s="2">
        <f>D10</f>
        <v>5.833333333333333</v>
      </c>
    </row>
    <row r="3" spans="1:38" x14ac:dyDescent="0.3">
      <c r="B3" s="3" t="s">
        <v>20</v>
      </c>
      <c r="C3" s="4">
        <f>D11</f>
        <v>7.3684210526315788</v>
      </c>
    </row>
    <row r="4" spans="1:38" x14ac:dyDescent="0.3">
      <c r="B4" s="1" t="s">
        <v>21</v>
      </c>
      <c r="C4" s="13">
        <f>C1/C2</f>
        <v>0.68426891953789004</v>
      </c>
      <c r="D4" s="5"/>
    </row>
    <row r="5" spans="1:38" x14ac:dyDescent="0.3">
      <c r="B5" s="1" t="s">
        <v>22</v>
      </c>
      <c r="C5" s="13">
        <f>C2/C3</f>
        <v>0.79166666666666663</v>
      </c>
      <c r="D5" s="5"/>
    </row>
    <row r="6" spans="1:38" x14ac:dyDescent="0.3">
      <c r="B6" s="1" t="s">
        <v>23</v>
      </c>
      <c r="C6" s="13">
        <f>(C3/C3 )</f>
        <v>1</v>
      </c>
      <c r="D6" s="5"/>
    </row>
    <row r="7" spans="1:38" x14ac:dyDescent="0.3">
      <c r="AE7" s="6"/>
    </row>
    <row r="8" spans="1:38" ht="28.8" x14ac:dyDescent="0.3">
      <c r="B8" s="7" t="s">
        <v>0</v>
      </c>
      <c r="C8" s="7" t="s">
        <v>1</v>
      </c>
      <c r="D8" s="7" t="s">
        <v>2</v>
      </c>
      <c r="AE8" s="6"/>
    </row>
    <row r="9" spans="1:38" x14ac:dyDescent="0.3">
      <c r="A9" t="s">
        <v>24</v>
      </c>
      <c r="D9" s="8">
        <f>+D22</f>
        <v>3.9915686973043583</v>
      </c>
    </row>
    <row r="10" spans="1:38" x14ac:dyDescent="0.3">
      <c r="A10" t="s">
        <v>3</v>
      </c>
      <c r="B10">
        <v>350</v>
      </c>
      <c r="C10">
        <v>60</v>
      </c>
      <c r="D10" s="8">
        <f>B10/C10</f>
        <v>5.833333333333333</v>
      </c>
    </row>
    <row r="11" spans="1:38" x14ac:dyDescent="0.3">
      <c r="A11" t="s">
        <v>4</v>
      </c>
      <c r="B11">
        <v>350</v>
      </c>
      <c r="C11">
        <f>(45+50)/2</f>
        <v>47.5</v>
      </c>
      <c r="D11" s="8">
        <f>B11/C11</f>
        <v>7.3684210526315788</v>
      </c>
    </row>
    <row r="13" spans="1:38" s="9" customFormat="1" ht="28.8" x14ac:dyDescent="0.3">
      <c r="A13" s="14" t="s">
        <v>5</v>
      </c>
      <c r="B13" s="9" t="s">
        <v>0</v>
      </c>
      <c r="C13" s="9" t="s">
        <v>1</v>
      </c>
      <c r="D13" s="7" t="s">
        <v>6</v>
      </c>
      <c r="AL13" s="9" t="s">
        <v>25</v>
      </c>
    </row>
    <row r="14" spans="1:38" x14ac:dyDescent="0.3">
      <c r="A14" s="10" t="s">
        <v>13</v>
      </c>
      <c r="B14" s="11">
        <v>16702</v>
      </c>
      <c r="C14" s="11">
        <v>3513</v>
      </c>
      <c r="D14" s="8">
        <f>B14/C14</f>
        <v>4.7543410190720179</v>
      </c>
      <c r="E14" s="2">
        <f>D22</f>
        <v>3.9915686973043583</v>
      </c>
      <c r="F14" s="2">
        <f>$D$23</f>
        <v>3.2941934731190248</v>
      </c>
      <c r="G14" s="2"/>
    </row>
    <row r="15" spans="1:38" x14ac:dyDescent="0.3">
      <c r="A15" s="10" t="s">
        <v>14</v>
      </c>
      <c r="B15" s="11">
        <v>510</v>
      </c>
      <c r="C15" s="11">
        <v>116</v>
      </c>
      <c r="D15" s="8">
        <f t="shared" ref="D15:D21" si="0">B15/C15</f>
        <v>4.3965517241379306</v>
      </c>
      <c r="E15" s="2">
        <f>+E14</f>
        <v>3.9915686973043583</v>
      </c>
      <c r="F15" s="2">
        <f t="shared" ref="F15:F22" si="1">$D$23</f>
        <v>3.2941934731190248</v>
      </c>
    </row>
    <row r="16" spans="1:38" x14ac:dyDescent="0.3">
      <c r="A16" s="10" t="s">
        <v>10</v>
      </c>
      <c r="B16" s="11">
        <v>4829</v>
      </c>
      <c r="C16" s="11">
        <v>1237</v>
      </c>
      <c r="D16" s="8">
        <f t="shared" si="0"/>
        <v>3.9037995149555376</v>
      </c>
      <c r="E16" s="2">
        <f t="shared" ref="E16:E22" si="2">+E15</f>
        <v>3.9915686973043583</v>
      </c>
      <c r="F16" s="2">
        <f t="shared" si="1"/>
        <v>3.2941934731190248</v>
      </c>
    </row>
    <row r="17" spans="1:6" x14ac:dyDescent="0.3">
      <c r="A17" s="10" t="s">
        <v>7</v>
      </c>
      <c r="B17" s="11">
        <v>8278</v>
      </c>
      <c r="C17" s="11">
        <v>2376</v>
      </c>
      <c r="D17" s="8">
        <f t="shared" si="0"/>
        <v>3.484006734006734</v>
      </c>
      <c r="E17" s="2">
        <f t="shared" si="2"/>
        <v>3.9915686973043583</v>
      </c>
      <c r="F17" s="2">
        <f t="shared" si="1"/>
        <v>3.2941934731190248</v>
      </c>
    </row>
    <row r="18" spans="1:6" x14ac:dyDescent="0.3">
      <c r="A18" s="10" t="s">
        <v>11</v>
      </c>
      <c r="B18" s="11">
        <v>1899</v>
      </c>
      <c r="C18" s="11">
        <v>547</v>
      </c>
      <c r="D18" s="8">
        <f t="shared" si="0"/>
        <v>3.4716636197440587</v>
      </c>
      <c r="E18" s="2">
        <f t="shared" si="2"/>
        <v>3.9915686973043583</v>
      </c>
      <c r="F18" s="2">
        <f t="shared" si="1"/>
        <v>3.2941934731190248</v>
      </c>
    </row>
    <row r="19" spans="1:6" x14ac:dyDescent="0.3">
      <c r="A19" s="10" t="s">
        <v>8</v>
      </c>
      <c r="B19" s="11">
        <v>1106</v>
      </c>
      <c r="C19" s="11">
        <v>402</v>
      </c>
      <c r="D19" s="8">
        <f t="shared" si="0"/>
        <v>2.7512437810945274</v>
      </c>
      <c r="E19" s="2">
        <f t="shared" si="2"/>
        <v>3.9915686973043583</v>
      </c>
      <c r="F19" s="2">
        <f t="shared" si="1"/>
        <v>3.2941934731190248</v>
      </c>
    </row>
    <row r="20" spans="1:6" x14ac:dyDescent="0.3">
      <c r="A20" s="10" t="s">
        <v>12</v>
      </c>
      <c r="B20" s="11">
        <v>90</v>
      </c>
      <c r="C20" s="11">
        <v>35</v>
      </c>
      <c r="D20" s="8">
        <f t="shared" si="0"/>
        <v>2.5714285714285716</v>
      </c>
      <c r="E20" s="2">
        <f t="shared" si="2"/>
        <v>3.9915686973043583</v>
      </c>
      <c r="F20" s="2">
        <f t="shared" si="1"/>
        <v>3.2941934731190248</v>
      </c>
    </row>
    <row r="21" spans="1:6" x14ac:dyDescent="0.3">
      <c r="A21" s="10" t="s">
        <v>9</v>
      </c>
      <c r="B21" s="11">
        <v>199</v>
      </c>
      <c r="C21" s="11">
        <v>195</v>
      </c>
      <c r="D21" s="8">
        <f t="shared" si="0"/>
        <v>1.0205128205128204</v>
      </c>
      <c r="E21" s="2">
        <f t="shared" si="2"/>
        <v>3.9915686973043583</v>
      </c>
      <c r="F21" s="2">
        <f t="shared" si="1"/>
        <v>3.2941934731190248</v>
      </c>
    </row>
    <row r="22" spans="1:6" x14ac:dyDescent="0.3">
      <c r="A22" s="10" t="s">
        <v>15</v>
      </c>
      <c r="B22" s="11">
        <v>33613</v>
      </c>
      <c r="C22" s="11">
        <v>8421</v>
      </c>
      <c r="D22" s="8">
        <f>B22/C22</f>
        <v>3.9915686973043583</v>
      </c>
      <c r="E22" s="2">
        <f t="shared" si="2"/>
        <v>3.9915686973043583</v>
      </c>
      <c r="F22" s="2">
        <f t="shared" si="1"/>
        <v>3.2941934731190248</v>
      </c>
    </row>
    <row r="23" spans="1:6" x14ac:dyDescent="0.3">
      <c r="A23" s="10" t="s">
        <v>53</v>
      </c>
      <c r="D23" s="8">
        <f>AVERAGE(D14:D21)</f>
        <v>3.2941934731190248</v>
      </c>
    </row>
    <row r="29" spans="1:6" ht="28.8" x14ac:dyDescent="0.3">
      <c r="A29" s="9" t="s">
        <v>16</v>
      </c>
      <c r="B29" t="s">
        <v>17</v>
      </c>
      <c r="D29" s="7" t="s">
        <v>2</v>
      </c>
    </row>
    <row r="30" spans="1:6" x14ac:dyDescent="0.3">
      <c r="A30" s="10" t="s">
        <v>7</v>
      </c>
      <c r="B30" s="11"/>
      <c r="D30" s="8"/>
    </row>
    <row r="31" spans="1:6" x14ac:dyDescent="0.3">
      <c r="A31" s="12">
        <v>25</v>
      </c>
      <c r="B31" s="11">
        <v>27</v>
      </c>
      <c r="D31" s="8">
        <f t="shared" ref="D31:D94" si="3">A31/B31</f>
        <v>0.92592592592592593</v>
      </c>
    </row>
    <row r="32" spans="1:6" x14ac:dyDescent="0.3">
      <c r="A32" s="12">
        <v>109</v>
      </c>
      <c r="B32" s="11">
        <v>160</v>
      </c>
      <c r="D32" s="8">
        <f t="shared" si="3"/>
        <v>0.68125000000000002</v>
      </c>
    </row>
    <row r="33" spans="1:4" x14ac:dyDescent="0.3">
      <c r="A33" s="12">
        <v>161</v>
      </c>
      <c r="B33" s="11">
        <v>80</v>
      </c>
      <c r="D33" s="8">
        <f t="shared" si="3"/>
        <v>2.0125000000000002</v>
      </c>
    </row>
    <row r="34" spans="1:4" x14ac:dyDescent="0.3">
      <c r="A34" s="12">
        <v>200</v>
      </c>
      <c r="B34" s="11">
        <v>45</v>
      </c>
      <c r="D34" s="8">
        <f t="shared" si="3"/>
        <v>4.4444444444444446</v>
      </c>
    </row>
    <row r="35" spans="1:4" x14ac:dyDescent="0.3">
      <c r="A35" s="12">
        <v>201</v>
      </c>
      <c r="B35" s="11">
        <v>60</v>
      </c>
      <c r="D35" s="8">
        <f t="shared" si="3"/>
        <v>3.35</v>
      </c>
    </row>
    <row r="36" spans="1:4" x14ac:dyDescent="0.3">
      <c r="A36" s="12">
        <v>234</v>
      </c>
      <c r="B36" s="11">
        <v>80</v>
      </c>
      <c r="D36" s="8">
        <f t="shared" si="3"/>
        <v>2.9249999999999998</v>
      </c>
    </row>
    <row r="37" spans="1:4" x14ac:dyDescent="0.3">
      <c r="A37" s="12">
        <v>256</v>
      </c>
      <c r="B37" s="11">
        <v>93</v>
      </c>
      <c r="D37" s="8">
        <f t="shared" si="3"/>
        <v>2.752688172043011</v>
      </c>
    </row>
    <row r="38" spans="1:4" x14ac:dyDescent="0.3">
      <c r="A38" s="12">
        <v>302</v>
      </c>
      <c r="B38" s="11">
        <v>80</v>
      </c>
      <c r="D38" s="8">
        <f>A38/B38</f>
        <v>3.7749999999999999</v>
      </c>
    </row>
    <row r="39" spans="1:4" x14ac:dyDescent="0.3">
      <c r="A39" s="12">
        <v>304</v>
      </c>
      <c r="B39" s="11">
        <v>146</v>
      </c>
      <c r="D39" s="8">
        <f t="shared" si="3"/>
        <v>2.0821917808219177</v>
      </c>
    </row>
    <row r="40" spans="1:4" x14ac:dyDescent="0.3">
      <c r="A40" s="12">
        <v>312</v>
      </c>
      <c r="B40" s="11">
        <v>61</v>
      </c>
      <c r="D40" s="8">
        <f t="shared" si="3"/>
        <v>5.1147540983606561</v>
      </c>
    </row>
    <row r="41" spans="1:4" x14ac:dyDescent="0.3">
      <c r="A41" s="12">
        <v>316</v>
      </c>
      <c r="B41" s="11">
        <v>136</v>
      </c>
      <c r="D41" s="8">
        <f t="shared" si="3"/>
        <v>2.3235294117647061</v>
      </c>
    </row>
    <row r="42" spans="1:4" x14ac:dyDescent="0.3">
      <c r="A42" s="12">
        <v>343</v>
      </c>
      <c r="B42" s="11">
        <v>121</v>
      </c>
      <c r="D42" s="8">
        <f t="shared" si="3"/>
        <v>2.834710743801653</v>
      </c>
    </row>
    <row r="43" spans="1:4" x14ac:dyDescent="0.3">
      <c r="A43" s="12">
        <v>354</v>
      </c>
      <c r="B43" s="11">
        <v>40</v>
      </c>
      <c r="D43" s="8">
        <f t="shared" si="3"/>
        <v>8.85</v>
      </c>
    </row>
    <row r="44" spans="1:4" x14ac:dyDescent="0.3">
      <c r="A44" s="12">
        <v>381</v>
      </c>
      <c r="B44" s="11">
        <v>120</v>
      </c>
      <c r="D44" s="8">
        <f t="shared" si="3"/>
        <v>3.1749999999999998</v>
      </c>
    </row>
    <row r="45" spans="1:4" x14ac:dyDescent="0.3">
      <c r="A45" s="12">
        <v>382</v>
      </c>
      <c r="B45" s="11">
        <v>67</v>
      </c>
      <c r="D45" s="8">
        <f t="shared" si="3"/>
        <v>5.7014925373134329</v>
      </c>
    </row>
    <row r="46" spans="1:4" x14ac:dyDescent="0.3">
      <c r="A46" s="12">
        <v>385</v>
      </c>
      <c r="B46" s="11">
        <v>75</v>
      </c>
      <c r="D46" s="8">
        <f t="shared" si="3"/>
        <v>5.1333333333333337</v>
      </c>
    </row>
    <row r="47" spans="1:4" x14ac:dyDescent="0.3">
      <c r="A47" s="12">
        <v>386</v>
      </c>
      <c r="B47" s="11">
        <v>128</v>
      </c>
      <c r="D47" s="8">
        <f t="shared" si="3"/>
        <v>3.015625</v>
      </c>
    </row>
    <row r="48" spans="1:4" x14ac:dyDescent="0.3">
      <c r="A48" s="12">
        <v>416</v>
      </c>
      <c r="B48" s="11">
        <v>121</v>
      </c>
      <c r="D48" s="8">
        <f t="shared" si="3"/>
        <v>3.4380165289256199</v>
      </c>
    </row>
    <row r="49" spans="1:4" x14ac:dyDescent="0.3">
      <c r="A49" s="12">
        <v>418</v>
      </c>
      <c r="B49" s="11">
        <v>102</v>
      </c>
      <c r="D49" s="8">
        <f t="shared" si="3"/>
        <v>4.0980392156862742</v>
      </c>
    </row>
    <row r="50" spans="1:4" x14ac:dyDescent="0.3">
      <c r="A50" s="12">
        <v>424</v>
      </c>
      <c r="B50" s="11">
        <v>129</v>
      </c>
      <c r="D50" s="8">
        <f t="shared" si="3"/>
        <v>3.2868217054263567</v>
      </c>
    </row>
    <row r="51" spans="1:4" x14ac:dyDescent="0.3">
      <c r="A51" s="12">
        <v>436</v>
      </c>
      <c r="B51" s="11">
        <v>70</v>
      </c>
      <c r="D51" s="8">
        <f t="shared" si="3"/>
        <v>6.2285714285714286</v>
      </c>
    </row>
    <row r="52" spans="1:4" x14ac:dyDescent="0.3">
      <c r="A52" s="12">
        <v>461</v>
      </c>
      <c r="B52" s="11">
        <v>106</v>
      </c>
      <c r="D52" s="8">
        <f t="shared" si="3"/>
        <v>4.3490566037735849</v>
      </c>
    </row>
    <row r="53" spans="1:4" x14ac:dyDescent="0.3">
      <c r="A53" s="12">
        <v>508</v>
      </c>
      <c r="B53" s="11">
        <v>105</v>
      </c>
      <c r="D53" s="8">
        <f t="shared" si="3"/>
        <v>4.8380952380952378</v>
      </c>
    </row>
    <row r="54" spans="1:4" x14ac:dyDescent="0.3">
      <c r="A54" s="12">
        <v>583</v>
      </c>
      <c r="B54" s="11">
        <v>104</v>
      </c>
      <c r="D54" s="8">
        <f t="shared" si="3"/>
        <v>5.6057692307692308</v>
      </c>
    </row>
    <row r="55" spans="1:4" x14ac:dyDescent="0.3">
      <c r="A55" s="10" t="s">
        <v>8</v>
      </c>
      <c r="B55" s="11"/>
      <c r="D55" s="8"/>
    </row>
    <row r="56" spans="1:4" x14ac:dyDescent="0.3">
      <c r="A56" s="12">
        <v>200</v>
      </c>
      <c r="B56" s="11">
        <v>51</v>
      </c>
      <c r="D56" s="8">
        <f t="shared" si="3"/>
        <v>3.9215686274509802</v>
      </c>
    </row>
    <row r="57" spans="1:4" x14ac:dyDescent="0.3">
      <c r="A57" s="12">
        <v>353</v>
      </c>
      <c r="B57" s="11">
        <v>150</v>
      </c>
      <c r="D57" s="8">
        <f t="shared" si="3"/>
        <v>2.3533333333333335</v>
      </c>
    </row>
    <row r="58" spans="1:4" x14ac:dyDescent="0.3">
      <c r="A58" s="10" t="s">
        <v>9</v>
      </c>
      <c r="B58" s="11"/>
      <c r="D58" s="8"/>
    </row>
    <row r="59" spans="1:4" x14ac:dyDescent="0.3">
      <c r="A59" s="12">
        <v>90</v>
      </c>
      <c r="B59" s="11">
        <v>35</v>
      </c>
      <c r="D59" s="8">
        <f t="shared" si="3"/>
        <v>2.5714285714285716</v>
      </c>
    </row>
    <row r="60" spans="1:4" x14ac:dyDescent="0.3">
      <c r="A60" s="12">
        <v>109</v>
      </c>
      <c r="B60" s="11">
        <v>160</v>
      </c>
      <c r="D60" s="8">
        <f t="shared" si="3"/>
        <v>0.68125000000000002</v>
      </c>
    </row>
    <row r="61" spans="1:4" x14ac:dyDescent="0.3">
      <c r="A61" s="10" t="s">
        <v>10</v>
      </c>
      <c r="B61" s="11"/>
      <c r="D61" s="8"/>
    </row>
    <row r="62" spans="1:4" x14ac:dyDescent="0.3">
      <c r="A62" s="12">
        <v>90</v>
      </c>
      <c r="B62" s="11">
        <v>35</v>
      </c>
      <c r="D62" s="8">
        <f t="shared" si="3"/>
        <v>2.5714285714285716</v>
      </c>
    </row>
    <row r="63" spans="1:4" x14ac:dyDescent="0.3">
      <c r="A63" s="12">
        <v>109</v>
      </c>
      <c r="B63" s="11">
        <v>160</v>
      </c>
      <c r="D63" s="8">
        <f t="shared" si="3"/>
        <v>0.68125000000000002</v>
      </c>
    </row>
    <row r="64" spans="1:4" x14ac:dyDescent="0.3">
      <c r="A64" s="12">
        <v>247</v>
      </c>
      <c r="B64" s="11">
        <v>87</v>
      </c>
      <c r="D64" s="8">
        <f t="shared" si="3"/>
        <v>2.8390804597701149</v>
      </c>
    </row>
    <row r="65" spans="1:4" x14ac:dyDescent="0.3">
      <c r="A65" s="12">
        <v>256</v>
      </c>
      <c r="B65" s="11">
        <v>81</v>
      </c>
      <c r="D65" s="8">
        <f t="shared" si="3"/>
        <v>3.1604938271604937</v>
      </c>
    </row>
    <row r="66" spans="1:4" x14ac:dyDescent="0.3">
      <c r="A66" s="12">
        <v>263</v>
      </c>
      <c r="B66" s="11">
        <v>114</v>
      </c>
      <c r="D66" s="8">
        <f t="shared" si="3"/>
        <v>2.307017543859649</v>
      </c>
    </row>
    <row r="67" spans="1:4" x14ac:dyDescent="0.3">
      <c r="A67" s="12">
        <v>300</v>
      </c>
      <c r="B67" s="11">
        <v>38</v>
      </c>
      <c r="D67" s="8">
        <f t="shared" si="3"/>
        <v>7.8947368421052628</v>
      </c>
    </row>
    <row r="68" spans="1:4" x14ac:dyDescent="0.3">
      <c r="A68" s="12">
        <v>352</v>
      </c>
      <c r="B68" s="11">
        <v>109</v>
      </c>
      <c r="D68" s="8">
        <f t="shared" si="3"/>
        <v>3.2293577981651378</v>
      </c>
    </row>
    <row r="69" spans="1:4" x14ac:dyDescent="0.3">
      <c r="A69" s="12">
        <v>405</v>
      </c>
      <c r="B69" s="11">
        <v>115</v>
      </c>
      <c r="D69" s="8">
        <f t="shared" si="3"/>
        <v>3.5217391304347827</v>
      </c>
    </row>
    <row r="70" spans="1:4" x14ac:dyDescent="0.3">
      <c r="A70" s="12">
        <v>429</v>
      </c>
      <c r="B70" s="11">
        <v>54.5</v>
      </c>
      <c r="D70" s="8">
        <f t="shared" si="3"/>
        <v>7.8715596330275233</v>
      </c>
    </row>
    <row r="71" spans="1:4" x14ac:dyDescent="0.3">
      <c r="A71" s="12">
        <v>433</v>
      </c>
      <c r="B71" s="11">
        <v>101</v>
      </c>
      <c r="D71" s="8">
        <f t="shared" si="3"/>
        <v>4.2871287128712874</v>
      </c>
    </row>
    <row r="72" spans="1:4" x14ac:dyDescent="0.3">
      <c r="A72" s="12">
        <v>445</v>
      </c>
      <c r="B72" s="11">
        <v>82</v>
      </c>
      <c r="D72" s="8">
        <f t="shared" si="3"/>
        <v>5.4268292682926829</v>
      </c>
    </row>
    <row r="73" spans="1:4" x14ac:dyDescent="0.3">
      <c r="A73" s="12">
        <v>461</v>
      </c>
      <c r="B73" s="11">
        <v>29</v>
      </c>
      <c r="D73" s="8">
        <f t="shared" si="3"/>
        <v>15.896551724137931</v>
      </c>
    </row>
    <row r="74" spans="1:4" x14ac:dyDescent="0.3">
      <c r="A74" s="12">
        <v>610</v>
      </c>
      <c r="B74" s="11">
        <v>177</v>
      </c>
      <c r="D74" s="8">
        <f t="shared" si="3"/>
        <v>3.4463276836158192</v>
      </c>
    </row>
    <row r="75" spans="1:4" x14ac:dyDescent="0.3">
      <c r="A75" s="10" t="s">
        <v>11</v>
      </c>
      <c r="B75" s="11"/>
      <c r="D75" s="8"/>
    </row>
    <row r="76" spans="1:4" x14ac:dyDescent="0.3">
      <c r="A76" s="12">
        <v>316</v>
      </c>
      <c r="B76" s="11">
        <v>88</v>
      </c>
      <c r="D76" s="8">
        <f t="shared" si="3"/>
        <v>3.5909090909090908</v>
      </c>
    </row>
    <row r="77" spans="1:4" x14ac:dyDescent="0.3">
      <c r="A77" s="12">
        <v>387</v>
      </c>
      <c r="B77" s="11">
        <v>144</v>
      </c>
      <c r="D77" s="8">
        <f t="shared" si="3"/>
        <v>2.6875</v>
      </c>
    </row>
    <row r="78" spans="1:4" x14ac:dyDescent="0.3">
      <c r="A78" s="12">
        <v>390</v>
      </c>
      <c r="B78" s="11">
        <v>98</v>
      </c>
      <c r="D78" s="8">
        <f t="shared" si="3"/>
        <v>3.9795918367346941</v>
      </c>
    </row>
    <row r="79" spans="1:4" x14ac:dyDescent="0.3">
      <c r="A79" s="12">
        <v>391</v>
      </c>
      <c r="B79" s="11">
        <v>130</v>
      </c>
      <c r="D79" s="8">
        <f t="shared" si="3"/>
        <v>3.0076923076923077</v>
      </c>
    </row>
    <row r="80" spans="1:4" x14ac:dyDescent="0.3">
      <c r="A80" s="12">
        <v>415</v>
      </c>
      <c r="B80" s="11">
        <v>87</v>
      </c>
      <c r="D80" s="8">
        <f t="shared" si="3"/>
        <v>4.7701149425287355</v>
      </c>
    </row>
    <row r="81" spans="1:4" x14ac:dyDescent="0.3">
      <c r="A81" s="10" t="s">
        <v>12</v>
      </c>
      <c r="B81" s="11"/>
      <c r="D81" s="8"/>
    </row>
    <row r="82" spans="1:4" x14ac:dyDescent="0.3">
      <c r="A82" s="12">
        <v>90</v>
      </c>
      <c r="B82" s="11">
        <v>35</v>
      </c>
      <c r="D82" s="8">
        <f t="shared" si="3"/>
        <v>2.5714285714285716</v>
      </c>
    </row>
    <row r="83" spans="1:4" x14ac:dyDescent="0.3">
      <c r="A83" s="10" t="s">
        <v>13</v>
      </c>
      <c r="B83" s="11"/>
      <c r="D83" s="8"/>
    </row>
    <row r="84" spans="1:4" x14ac:dyDescent="0.3">
      <c r="A84" s="12">
        <v>25</v>
      </c>
      <c r="B84" s="11">
        <v>25.5</v>
      </c>
      <c r="D84" s="8">
        <f t="shared" si="3"/>
        <v>0.98039215686274506</v>
      </c>
    </row>
    <row r="85" spans="1:4" x14ac:dyDescent="0.3">
      <c r="A85" s="12">
        <v>75</v>
      </c>
      <c r="B85" s="11">
        <v>148</v>
      </c>
      <c r="D85" s="8">
        <f t="shared" si="3"/>
        <v>0.5067567567567568</v>
      </c>
    </row>
    <row r="86" spans="1:4" x14ac:dyDescent="0.3">
      <c r="A86" s="12">
        <v>105</v>
      </c>
      <c r="B86" s="11">
        <v>35</v>
      </c>
      <c r="D86" s="8">
        <f t="shared" si="3"/>
        <v>3</v>
      </c>
    </row>
    <row r="87" spans="1:4" x14ac:dyDescent="0.3">
      <c r="A87" s="12">
        <v>205</v>
      </c>
      <c r="B87" s="11">
        <v>106</v>
      </c>
      <c r="D87" s="8">
        <f t="shared" si="3"/>
        <v>1.9339622641509433</v>
      </c>
    </row>
    <row r="88" spans="1:4" x14ac:dyDescent="0.3">
      <c r="A88" s="12">
        <v>263</v>
      </c>
      <c r="B88" s="11">
        <v>50</v>
      </c>
      <c r="D88" s="8">
        <f t="shared" si="3"/>
        <v>5.26</v>
      </c>
    </row>
    <row r="89" spans="1:4" x14ac:dyDescent="0.3">
      <c r="A89" s="12">
        <v>276</v>
      </c>
      <c r="B89" s="11">
        <v>46</v>
      </c>
      <c r="D89" s="8">
        <f t="shared" si="3"/>
        <v>6</v>
      </c>
    </row>
    <row r="90" spans="1:4" x14ac:dyDescent="0.3">
      <c r="A90" s="12">
        <v>300</v>
      </c>
      <c r="B90" s="11">
        <v>50</v>
      </c>
      <c r="D90" s="8">
        <f t="shared" si="3"/>
        <v>6</v>
      </c>
    </row>
    <row r="91" spans="1:4" x14ac:dyDescent="0.3">
      <c r="A91" s="12">
        <v>301</v>
      </c>
      <c r="B91" s="11">
        <v>69</v>
      </c>
      <c r="D91" s="8">
        <f t="shared" si="3"/>
        <v>4.36231884057971</v>
      </c>
    </row>
    <row r="92" spans="1:4" x14ac:dyDescent="0.3">
      <c r="A92" s="12">
        <v>302</v>
      </c>
      <c r="B92" s="11">
        <v>53</v>
      </c>
      <c r="D92" s="8">
        <f t="shared" si="3"/>
        <v>5.6981132075471699</v>
      </c>
    </row>
    <row r="93" spans="1:4" x14ac:dyDescent="0.3">
      <c r="A93" s="12">
        <v>311</v>
      </c>
      <c r="B93" s="11">
        <v>98</v>
      </c>
      <c r="D93" s="8">
        <f t="shared" si="3"/>
        <v>3.1734693877551021</v>
      </c>
    </row>
    <row r="94" spans="1:4" x14ac:dyDescent="0.3">
      <c r="A94" s="12">
        <v>312</v>
      </c>
      <c r="B94" s="11">
        <v>81</v>
      </c>
      <c r="D94" s="8">
        <f t="shared" si="3"/>
        <v>3.8518518518518516</v>
      </c>
    </row>
    <row r="95" spans="1:4" x14ac:dyDescent="0.3">
      <c r="A95" s="12">
        <v>323</v>
      </c>
      <c r="B95" s="11">
        <v>46</v>
      </c>
      <c r="D95" s="8">
        <f t="shared" ref="D95:D98" si="4">A95/B95</f>
        <v>7.0217391304347823</v>
      </c>
    </row>
    <row r="96" spans="1:4" x14ac:dyDescent="0.3">
      <c r="A96" s="12">
        <v>326</v>
      </c>
      <c r="B96" s="11">
        <v>58</v>
      </c>
      <c r="D96" s="8">
        <f t="shared" si="4"/>
        <v>5.6206896551724137</v>
      </c>
    </row>
    <row r="97" spans="1:4" x14ac:dyDescent="0.3">
      <c r="A97" s="12">
        <v>338</v>
      </c>
      <c r="B97" s="11">
        <v>69.5</v>
      </c>
      <c r="D97" s="8">
        <f t="shared" si="4"/>
        <v>4.8633093525179856</v>
      </c>
    </row>
    <row r="98" spans="1:4" x14ac:dyDescent="0.3">
      <c r="A98" s="12">
        <v>341</v>
      </c>
      <c r="B98" s="11">
        <v>62</v>
      </c>
      <c r="D98" s="8">
        <f t="shared" si="4"/>
        <v>5.5</v>
      </c>
    </row>
    <row r="99" spans="1:4" x14ac:dyDescent="0.3">
      <c r="A99" s="12">
        <v>352</v>
      </c>
      <c r="B99" s="11">
        <v>80</v>
      </c>
      <c r="D99" s="8"/>
    </row>
    <row r="100" spans="1:4" x14ac:dyDescent="0.3">
      <c r="A100" s="12">
        <v>357</v>
      </c>
      <c r="B100" s="11">
        <v>109</v>
      </c>
    </row>
    <row r="101" spans="1:4" x14ac:dyDescent="0.3">
      <c r="A101" s="12">
        <v>366</v>
      </c>
      <c r="B101" s="11">
        <v>63</v>
      </c>
    </row>
    <row r="102" spans="1:4" x14ac:dyDescent="0.3">
      <c r="A102" s="12">
        <v>367</v>
      </c>
      <c r="B102" s="11">
        <v>97</v>
      </c>
    </row>
    <row r="103" spans="1:4" x14ac:dyDescent="0.3">
      <c r="A103" s="12">
        <v>378</v>
      </c>
      <c r="B103" s="11">
        <v>94.5</v>
      </c>
    </row>
    <row r="104" spans="1:4" x14ac:dyDescent="0.3">
      <c r="A104" s="12">
        <v>385</v>
      </c>
      <c r="B104" s="11">
        <v>60</v>
      </c>
    </row>
    <row r="105" spans="1:4" x14ac:dyDescent="0.3">
      <c r="A105" s="12">
        <v>391</v>
      </c>
      <c r="B105" s="11">
        <v>100</v>
      </c>
    </row>
    <row r="106" spans="1:4" x14ac:dyDescent="0.3">
      <c r="A106" s="12">
        <v>395</v>
      </c>
      <c r="B106" s="11">
        <v>99</v>
      </c>
    </row>
    <row r="107" spans="1:4" x14ac:dyDescent="0.3">
      <c r="A107" s="12">
        <v>399</v>
      </c>
      <c r="B107" s="11">
        <v>73</v>
      </c>
    </row>
    <row r="108" spans="1:4" x14ac:dyDescent="0.3">
      <c r="A108" s="12">
        <v>400</v>
      </c>
      <c r="B108" s="11">
        <v>82</v>
      </c>
    </row>
    <row r="109" spans="1:4" x14ac:dyDescent="0.3">
      <c r="A109" s="12">
        <v>410</v>
      </c>
      <c r="B109" s="11">
        <v>95</v>
      </c>
    </row>
    <row r="110" spans="1:4" x14ac:dyDescent="0.3">
      <c r="A110" s="12">
        <v>412</v>
      </c>
      <c r="B110" s="11">
        <v>86</v>
      </c>
    </row>
    <row r="111" spans="1:4" x14ac:dyDescent="0.3">
      <c r="A111" s="12">
        <v>416</v>
      </c>
      <c r="B111" s="11">
        <v>80</v>
      </c>
    </row>
    <row r="112" spans="1:4" x14ac:dyDescent="0.3">
      <c r="A112" s="12">
        <v>419</v>
      </c>
      <c r="B112" s="11">
        <v>112</v>
      </c>
    </row>
    <row r="113" spans="1:2" x14ac:dyDescent="0.3">
      <c r="A113" s="12">
        <v>435</v>
      </c>
      <c r="B113" s="11">
        <v>70</v>
      </c>
    </row>
    <row r="114" spans="1:2" x14ac:dyDescent="0.3">
      <c r="A114" s="12">
        <v>441</v>
      </c>
      <c r="B114" s="11">
        <v>103</v>
      </c>
    </row>
    <row r="115" spans="1:2" x14ac:dyDescent="0.3">
      <c r="A115" s="12">
        <v>451</v>
      </c>
      <c r="B115" s="11">
        <v>125</v>
      </c>
    </row>
    <row r="116" spans="1:2" x14ac:dyDescent="0.3">
      <c r="A116" s="12">
        <v>453</v>
      </c>
      <c r="B116" s="11">
        <v>41</v>
      </c>
    </row>
    <row r="117" spans="1:2" x14ac:dyDescent="0.3">
      <c r="A117" s="12">
        <v>467</v>
      </c>
      <c r="B117" s="11">
        <v>93</v>
      </c>
    </row>
    <row r="118" spans="1:2" x14ac:dyDescent="0.3">
      <c r="A118" s="12">
        <v>480</v>
      </c>
      <c r="B118" s="11">
        <v>84</v>
      </c>
    </row>
    <row r="119" spans="1:2" x14ac:dyDescent="0.3">
      <c r="A119" s="12">
        <v>510</v>
      </c>
      <c r="B119" s="11">
        <v>68</v>
      </c>
    </row>
    <row r="120" spans="1:2" x14ac:dyDescent="0.3">
      <c r="A120" s="12">
        <v>520</v>
      </c>
      <c r="B120" s="11">
        <v>50</v>
      </c>
    </row>
    <row r="121" spans="1:2" x14ac:dyDescent="0.3">
      <c r="A121" s="12">
        <v>526</v>
      </c>
      <c r="B121" s="11">
        <v>67</v>
      </c>
    </row>
    <row r="122" spans="1:2" x14ac:dyDescent="0.3">
      <c r="A122" s="12">
        <v>540</v>
      </c>
      <c r="B122" s="11">
        <v>48</v>
      </c>
    </row>
    <row r="123" spans="1:2" x14ac:dyDescent="0.3">
      <c r="A123" s="12">
        <v>610</v>
      </c>
      <c r="B123" s="11">
        <v>72</v>
      </c>
    </row>
    <row r="124" spans="1:2" x14ac:dyDescent="0.3">
      <c r="A124" s="10" t="s">
        <v>14</v>
      </c>
      <c r="B124" s="11"/>
    </row>
    <row r="125" spans="1:2" x14ac:dyDescent="0.3">
      <c r="A125" s="12">
        <v>510</v>
      </c>
      <c r="B125" s="11">
        <v>116</v>
      </c>
    </row>
    <row r="126" spans="1:2" x14ac:dyDescent="0.3">
      <c r="A126" s="10" t="s">
        <v>15</v>
      </c>
      <c r="B126" s="11">
        <v>85.928571428571431</v>
      </c>
    </row>
  </sheetData>
  <pageMargins left="0.7" right="0.7" top="0.75" bottom="0.75" header="0.3" footer="0.3"/>
  <pageSetup orientation="portrait" horizontalDpi="0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Tiempos</vt:lpstr>
      <vt:lpstr>Procesamiento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Alejp</cp:lastModifiedBy>
  <dcterms:created xsi:type="dcterms:W3CDTF">2023-04-27T21:25:01Z</dcterms:created>
  <dcterms:modified xsi:type="dcterms:W3CDTF">2023-06-02T15:02:33Z</dcterms:modified>
</cp:coreProperties>
</file>